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CNV\INFORME 31-12-2023\"/>
    </mc:Choice>
  </mc:AlternateContent>
  <xr:revisionPtr revIDLastSave="0" documentId="13_ncr:1_{96F310C9-27F6-4145-836F-ECF3DD0A3436}" xr6:coauthVersionLast="47" xr6:coauthVersionMax="47" xr10:uidLastSave="{00000000-0000-0000-0000-000000000000}"/>
  <bookViews>
    <workbookView xWindow="-120" yWindow="-120" windowWidth="20730" windowHeight="1116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VAL. M.E." sheetId="60" r:id="rId18"/>
    <sheet name="Flujocaja" sheetId="9" state="hidden" r:id="rId19"/>
    <sheet name="AYPMEXT" sheetId="85" r:id="rId20"/>
    <sheet name="DIF CAMBIO ME" sheetId="33" r:id="rId21"/>
    <sheet name="DISPONIB" sheetId="86" r:id="rId22"/>
    <sheet name="INVERS" sheetId="12" r:id="rId23"/>
    <sheet name="CREDITOS" sheetId="61" r:id="rId24"/>
    <sheet name="BIENDEUSO" sheetId="47" r:id="rId25"/>
    <sheet name="CARGOS DIFERIDOS" sheetId="62" r:id="rId26"/>
    <sheet name="ACTIVOS INTANGIBLES" sheetId="38" r:id="rId27"/>
    <sheet name="OTROS ACTIVOS CTE Y NO CTE" sheetId="63" r:id="rId28"/>
    <sheet name="PTMOS. FINANCIEROS" sheetId="64" r:id="rId29"/>
    <sheet name="DOC. Y CTAS POR PAGAR" sheetId="65" r:id="rId30"/>
    <sheet name="ACREEDORES POR INTERM" sheetId="39" r:id="rId31"/>
    <sheet name="ADM DE CARTERA" sheetId="66" r:id="rId32"/>
    <sheet name="CTAS A PAGAR A PERS. RELAC" sheetId="67" r:id="rId33"/>
    <sheet name="OBLIG. POR CONTRATO UNDER" sheetId="68" r:id="rId34"/>
    <sheet name="OTROS PASIVOS CTE Y NO CTE" sheetId="69" r:id="rId35"/>
    <sheet name="SALDOS PERS RELAC" sheetId="70" r:id="rId36"/>
    <sheet name="RESULTADO PERS VINC" sheetId="71" r:id="rId37"/>
    <sheet name="PATRIMONIO" sheetId="72" r:id="rId38"/>
    <sheet name="PREVISIONES" sheetId="73" r:id="rId39"/>
    <sheet name="INGRESOS OPERATIVOS" sheetId="40" r:id="rId40"/>
    <sheet name="OTROS GASTOS OP, COM Y ADM" sheetId="41" r:id="rId41"/>
    <sheet name="OTROS INGRESOS Y EGRESOS" sheetId="75" r:id="rId42"/>
    <sheet name="RESULTADOS FIN" sheetId="76" r:id="rId43"/>
    <sheet name="RESULTADOS EXTRAORD" sheetId="77" r:id="rId44"/>
    <sheet name="NOTAS2" sheetId="82" r:id="rId45"/>
    <sheet name="ANEXO A - PERS VINCULADAS" sheetId="42" r:id="rId46"/>
    <sheet name="BIENUSO" sheetId="10" state="hidden" r:id="rId47"/>
    <sheet name="CostosyGastos" sheetId="17" state="hidden" r:id="rId48"/>
    <sheet name="Anexo H F2" sheetId="29" state="hidden" r:id="rId49"/>
  </sheets>
  <definedNames>
    <definedName name="_GoBack" localSheetId="45">'ANEXO A - PERS VINCULADAS'!#REF!</definedName>
    <definedName name="_xlnm.Print_Area" localSheetId="2">ACTIVO!$A$1:$G$104</definedName>
    <definedName name="_xlnm.Print_Area" localSheetId="12">BALANCE!$B$11:$H$88</definedName>
    <definedName name="_xlnm.Print_Area" localSheetId="4">EGRESOS!$A$1:$F$48</definedName>
    <definedName name="_xlnm.Print_Area" localSheetId="18">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#REF!</definedName>
    <definedName name="fas" localSheetId="19">#REF!</definedName>
    <definedName name="fas" localSheetId="9">#REF!</definedName>
    <definedName name="fas" localSheetId="21">#REF!</definedName>
    <definedName name="fas">#REF!</definedName>
    <definedName name="Full_Print">#REF!</definedName>
    <definedName name="Header_Row">ROW(#REF!)</definedName>
    <definedName name="hoja7" localSheetId="19">#REF!</definedName>
    <definedName name="hoja7" localSheetId="9">#REF!</definedName>
    <definedName name="hoja7" localSheetId="21">#REF!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J26" i="84" l="1"/>
  <c r="I26" i="84"/>
  <c r="I36" i="84"/>
  <c r="C82" i="42"/>
  <c r="C87" i="42"/>
  <c r="C73" i="42"/>
  <c r="C69" i="42"/>
  <c r="G87" i="48" l="1"/>
  <c r="E15" i="70"/>
  <c r="G14" i="67"/>
  <c r="G20" i="48" s="1"/>
  <c r="K24" i="49"/>
  <c r="E13" i="71"/>
  <c r="E16" i="70"/>
  <c r="G19" i="48"/>
  <c r="C33" i="65"/>
  <c r="C19" i="65"/>
  <c r="H14" i="67" l="1"/>
  <c r="C31" i="41" l="1"/>
  <c r="C15" i="63"/>
  <c r="C23" i="86"/>
  <c r="F23" i="86"/>
  <c r="E23" i="86"/>
  <c r="D23" i="86"/>
  <c r="I48" i="82"/>
  <c r="E48" i="82"/>
  <c r="I28" i="85"/>
  <c r="G28" i="85"/>
  <c r="D28" i="85"/>
  <c r="I27" i="85"/>
  <c r="C70" i="48"/>
  <c r="C53" i="48"/>
  <c r="C21" i="48"/>
  <c r="H12" i="33"/>
  <c r="H11" i="33"/>
  <c r="G12" i="33"/>
  <c r="G11" i="33"/>
  <c r="C16" i="41"/>
  <c r="E20" i="12" l="1"/>
  <c r="D15" i="33"/>
  <c r="C31" i="48" l="1"/>
  <c r="E97" i="42"/>
  <c r="E96" i="42"/>
  <c r="D103" i="42"/>
  <c r="E103" i="42"/>
  <c r="C64" i="42"/>
  <c r="D87" i="42"/>
  <c r="C80" i="42"/>
  <c r="C78" i="42"/>
  <c r="D73" i="42"/>
  <c r="D84" i="48" l="1"/>
  <c r="J84" i="48"/>
  <c r="G49" i="12"/>
  <c r="F49" i="12"/>
  <c r="E49" i="12"/>
  <c r="D49" i="12"/>
  <c r="C51" i="48" s="1"/>
  <c r="C49" i="12"/>
  <c r="C50" i="12" s="1"/>
  <c r="E39" i="12"/>
  <c r="F39" i="12"/>
  <c r="F17" i="22" l="1"/>
  <c r="F22" i="22" s="1"/>
  <c r="F37" i="22" l="1"/>
  <c r="G41" i="22"/>
  <c r="G38" i="22"/>
  <c r="G22" i="22"/>
  <c r="G17" i="22"/>
  <c r="G37" i="22"/>
  <c r="G31" i="22"/>
  <c r="F31" i="22" l="1"/>
  <c r="F38" i="22" s="1"/>
  <c r="F20" i="22"/>
  <c r="D48" i="26" l="1"/>
  <c r="E93" i="26"/>
  <c r="E97" i="26"/>
  <c r="C48" i="41"/>
  <c r="D48" i="41"/>
  <c r="D22" i="41"/>
  <c r="D97" i="26"/>
  <c r="E92" i="26"/>
  <c r="F15" i="33"/>
  <c r="D13" i="71"/>
  <c r="D20" i="85"/>
  <c r="E21" i="85"/>
  <c r="E25" i="85" s="1"/>
  <c r="F25" i="85" s="1"/>
  <c r="F24" i="85" s="1"/>
  <c r="E42" i="85"/>
  <c r="D24" i="85"/>
  <c r="F22" i="85"/>
  <c r="G22" i="85"/>
  <c r="D22" i="85"/>
  <c r="I23" i="85"/>
  <c r="I22" i="85" s="1"/>
  <c r="E27" i="85" l="1"/>
  <c r="F27" i="85" s="1"/>
  <c r="E23" i="85"/>
  <c r="F41" i="22"/>
  <c r="D87" i="26"/>
  <c r="D63" i="26"/>
  <c r="D81" i="26"/>
  <c r="D60" i="26"/>
  <c r="D24" i="26"/>
  <c r="D18" i="26"/>
  <c r="C14" i="40"/>
  <c r="C35" i="40" s="1"/>
  <c r="D10" i="72"/>
  <c r="G63" i="48"/>
  <c r="G40" i="48"/>
  <c r="G34" i="48" l="1"/>
  <c r="G32" i="48"/>
  <c r="C13" i="39"/>
  <c r="C73" i="48"/>
  <c r="C13" i="38"/>
  <c r="F12" i="38"/>
  <c r="C68" i="48"/>
  <c r="L20" i="47"/>
  <c r="L18" i="47"/>
  <c r="M18" i="47" s="1"/>
  <c r="D23" i="47"/>
  <c r="C23" i="47"/>
  <c r="E28" i="12"/>
  <c r="F27" i="12"/>
  <c r="C42" i="48"/>
  <c r="C43" i="48" s="1"/>
  <c r="C26" i="61"/>
  <c r="C29" i="48" s="1"/>
  <c r="C37" i="48" s="1"/>
  <c r="C27" i="48"/>
  <c r="C33" i="61"/>
  <c r="C56" i="48" s="1"/>
  <c r="C65" i="48" s="1"/>
  <c r="J36" i="84"/>
  <c r="H36" i="84"/>
  <c r="F36" i="84"/>
  <c r="G18" i="42" l="1"/>
  <c r="K25" i="49"/>
  <c r="B24" i="49"/>
  <c r="E81" i="26" l="1"/>
  <c r="E82" i="26" s="1"/>
  <c r="D45" i="85" l="1"/>
  <c r="F21" i="85"/>
  <c r="F20" i="85" s="1"/>
  <c r="F28" i="85" s="1"/>
  <c r="D15" i="72" l="1"/>
  <c r="C15" i="72"/>
  <c r="F14" i="72"/>
  <c r="F10" i="72"/>
  <c r="F13" i="62"/>
  <c r="J24" i="49"/>
  <c r="I24" i="49"/>
  <c r="G24" i="49"/>
  <c r="D24" i="49"/>
  <c r="C24" i="49"/>
  <c r="D39" i="26" l="1"/>
  <c r="D40" i="26" s="1"/>
  <c r="C19" i="41"/>
  <c r="C10" i="76"/>
  <c r="D92" i="26" s="1"/>
  <c r="I45" i="85" l="1"/>
  <c r="I37" i="85"/>
  <c r="I36" i="85"/>
  <c r="I35" i="85"/>
  <c r="K17" i="49"/>
  <c r="G19" i="42"/>
  <c r="C12" i="75"/>
  <c r="F14" i="38"/>
  <c r="F11" i="62"/>
  <c r="F12" i="62" s="1"/>
  <c r="E12" i="62"/>
  <c r="D12" i="62"/>
  <c r="C12" i="62"/>
  <c r="E23" i="12"/>
  <c r="I21" i="85"/>
  <c r="D45" i="26" l="1"/>
  <c r="D93" i="26"/>
  <c r="D67" i="26"/>
  <c r="D43" i="48"/>
  <c r="C25" i="48"/>
  <c r="D25" i="48"/>
  <c r="D82" i="26" l="1"/>
  <c r="D19" i="41"/>
  <c r="E45" i="26" s="1"/>
  <c r="G45" i="85"/>
  <c r="G37" i="85"/>
  <c r="G36" i="85"/>
  <c r="G35" i="85"/>
  <c r="F39" i="85" l="1"/>
  <c r="F46" i="85" s="1"/>
  <c r="F40" i="85"/>
  <c r="F41" i="85"/>
  <c r="F47" i="85" s="1"/>
  <c r="F42" i="85"/>
  <c r="F38" i="85"/>
  <c r="D80" i="48"/>
  <c r="C80" i="48"/>
  <c r="D77" i="48"/>
  <c r="C77" i="48"/>
  <c r="D70" i="48"/>
  <c r="H65" i="48"/>
  <c r="G65" i="48"/>
  <c r="D65" i="48"/>
  <c r="H64" i="48"/>
  <c r="G64" i="48"/>
  <c r="D53" i="48"/>
  <c r="H41" i="48"/>
  <c r="G41" i="48"/>
  <c r="D37" i="48"/>
  <c r="C44" i="48"/>
  <c r="H36" i="48"/>
  <c r="G36" i="48"/>
  <c r="H23" i="48"/>
  <c r="G23" i="48"/>
  <c r="D21" i="48"/>
  <c r="G44" i="48" l="1"/>
  <c r="G70" i="48" s="1"/>
  <c r="D44" i="48"/>
  <c r="F29" i="85"/>
  <c r="F45" i="85"/>
  <c r="H44" i="48"/>
  <c r="H70" i="48" s="1"/>
  <c r="H84" i="48" s="1"/>
  <c r="D82" i="48"/>
  <c r="E35" i="12"/>
  <c r="E37" i="12" s="1"/>
  <c r="C50" i="48" s="1"/>
  <c r="D10" i="76" l="1"/>
  <c r="D16" i="41"/>
  <c r="E39" i="26" s="1"/>
  <c r="E40" i="26" s="1"/>
  <c r="D34" i="40"/>
  <c r="D14" i="40"/>
  <c r="E24" i="49"/>
  <c r="F24" i="49"/>
  <c r="H24" i="49"/>
  <c r="E46" i="26"/>
  <c r="F35" i="85" l="1"/>
  <c r="F37" i="85"/>
  <c r="F36" i="85"/>
  <c r="D37" i="85"/>
  <c r="D35" i="85"/>
  <c r="D36" i="85"/>
  <c r="D47" i="85"/>
  <c r="F34" i="85" l="1"/>
  <c r="F48" i="85" s="1"/>
  <c r="I12" i="67" l="1"/>
  <c r="D46" i="85" l="1"/>
  <c r="K22" i="49" l="1"/>
  <c r="K20" i="49"/>
  <c r="K18" i="49"/>
  <c r="D15" i="63" l="1"/>
  <c r="F26" i="12" l="1"/>
  <c r="F25" i="12"/>
  <c r="F23" i="12"/>
  <c r="F28" i="12" l="1"/>
  <c r="F35" i="12"/>
  <c r="E17" i="12" l="1"/>
  <c r="F17" i="12"/>
  <c r="E38" i="12" l="1"/>
  <c r="C82" i="48"/>
  <c r="F37" i="12"/>
  <c r="F38" i="12" s="1"/>
  <c r="C84" i="48" l="1"/>
  <c r="K19" i="49" l="1"/>
  <c r="K21" i="49"/>
  <c r="K23" i="49"/>
  <c r="H26" i="84" l="1"/>
  <c r="F26" i="84"/>
  <c r="E35" i="26" l="1"/>
  <c r="E83" i="26" s="1"/>
  <c r="E107" i="26" s="1"/>
  <c r="E110" i="26" s="1"/>
  <c r="D35" i="26"/>
  <c r="D16" i="75" l="1"/>
  <c r="D15" i="77" l="1"/>
  <c r="D12" i="75" l="1"/>
  <c r="D14" i="76" l="1"/>
  <c r="C14" i="76"/>
  <c r="C16" i="75"/>
  <c r="C15" i="77" l="1"/>
  <c r="C10" i="77"/>
  <c r="F12" i="72" l="1"/>
  <c r="F23" i="47"/>
  <c r="G22" i="47"/>
  <c r="K23" i="47"/>
  <c r="J23" i="47"/>
  <c r="I23" i="47"/>
  <c r="H23" i="47"/>
  <c r="E23" i="47"/>
  <c r="M22" i="47" l="1"/>
  <c r="G17" i="47"/>
  <c r="M17" i="47" s="1"/>
  <c r="L23" i="47" l="1"/>
  <c r="E15" i="72" l="1"/>
  <c r="F13" i="72"/>
  <c r="F11" i="72"/>
  <c r="F15" i="72" l="1"/>
  <c r="G78" i="48" s="1"/>
  <c r="G84" i="48" s="1"/>
  <c r="I84" i="48" s="1"/>
  <c r="D10" i="77"/>
  <c r="D11" i="69"/>
  <c r="C11" i="69"/>
  <c r="G18" i="47"/>
  <c r="G19" i="47"/>
  <c r="G20" i="47"/>
  <c r="G21" i="47"/>
  <c r="D46" i="26" l="1"/>
  <c r="D83" i="26" s="1"/>
  <c r="D107" i="26" s="1"/>
  <c r="G23" i="47"/>
  <c r="M23" i="47" s="1"/>
  <c r="D110" i="26" l="1"/>
  <c r="E13" i="38" l="1"/>
  <c r="D13" i="38"/>
  <c r="F13" i="38"/>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34" i="40"/>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9" i="47"/>
  <c r="M21" i="47"/>
  <c r="G7" i="4" l="1"/>
  <c r="H110" i="2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 r="I29" i="85"/>
</calcChain>
</file>

<file path=xl/sharedStrings.xml><?xml version="1.0" encoding="utf-8"?>
<sst xmlns="http://schemas.openxmlformats.org/spreadsheetml/2006/main" count="1951" uniqueCount="1354">
  <si>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</si>
  <si>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</si>
  <si>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</si>
  <si>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</si>
  <si>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</si>
  <si>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</si>
  <si>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</si>
  <si>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</si>
  <si>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</si>
  <si>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</si>
  <si>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</si>
  <si>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</si>
  <si>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</si>
  <si>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</si>
  <si>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</si>
  <si>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</si>
  <si>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</si>
  <si>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</si>
  <si>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</si>
  <si>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</si>
  <si>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</si>
  <si>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</si>
  <si>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</si>
  <si>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</si>
  <si>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</si>
  <si>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</si>
  <si>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</si>
  <si>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</si>
  <si>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</si>
  <si>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</si>
  <si>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</si>
  <si>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</si>
  <si>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</si>
  <si>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</si>
  <si>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</si>
  <si>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</si>
  <si>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</si>
  <si>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</si>
  <si>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</si>
  <si>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</si>
  <si>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</si>
  <si>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</si>
  <si>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</si>
  <si>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</si>
  <si>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</si>
  <si>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</si>
  <si>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</si>
  <si>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</si>
  <si>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</si>
  <si>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</si>
  <si>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</si>
  <si>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</si>
  <si>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</si>
  <si>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</si>
  <si>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</si>
  <si>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</si>
  <si>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</si>
  <si>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</si>
  <si>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</si>
  <si>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</si>
  <si>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</si>
  <si>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</si>
  <si>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</si>
  <si>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</si>
  <si>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</si>
  <si>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</si>
  <si>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</si>
  <si>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</si>
  <si>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</si>
  <si>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</si>
  <si>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</si>
  <si>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</si>
  <si>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</si>
  <si>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</si>
  <si>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</si>
  <si>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</si>
  <si>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</si>
  <si>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</si>
  <si>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</si>
  <si>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</si>
  <si>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</si>
  <si>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</si>
  <si>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</si>
  <si>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</si>
  <si>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</si>
  <si>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</si>
  <si>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</si>
  <si>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</si>
  <si>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</si>
  <si>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</si>
  <si>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</si>
  <si>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</si>
  <si>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</si>
  <si>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</si>
  <si>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</si>
  <si>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</si>
  <si>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</si>
  <si>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</si>
  <si>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</si>
  <si>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</si>
  <si>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</si>
  <si>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</si>
  <si>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</si>
  <si>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</si>
  <si>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</si>
  <si>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</si>
  <si>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</si>
  <si>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</si>
  <si>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</si>
  <si>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</si>
  <si>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</si>
  <si>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</si>
  <si>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</si>
  <si>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</si>
  <si>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</si>
  <si>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</si>
  <si>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</si>
  <si>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</si>
  <si>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</si>
  <si>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</si>
  <si>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</si>
  <si>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</si>
  <si>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</si>
  <si>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</si>
  <si>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</si>
  <si>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</si>
  <si>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</si>
  <si>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</si>
  <si>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</si>
  <si>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</si>
  <si>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</si>
  <si>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</si>
  <si>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</si>
  <si>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</si>
  <si>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</si>
  <si>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</si>
  <si>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</si>
  <si>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</si>
  <si>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</si>
  <si>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</si>
  <si>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</si>
  <si>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</si>
  <si>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</si>
  <si>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</si>
  <si>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</si>
  <si>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</si>
  <si>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</si>
  <si>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</si>
  <si>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</si>
  <si>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</si>
  <si>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</si>
  <si>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</si>
  <si>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</si>
  <si>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</si>
  <si>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</si>
  <si>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</si>
  <si>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</si>
  <si>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</si>
  <si>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</si>
  <si>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</si>
  <si>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</si>
  <si>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</si>
  <si>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</si>
  <si>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</si>
  <si>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</si>
  <si>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</si>
  <si>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</si>
  <si>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</si>
  <si>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</si>
  <si>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</si>
  <si>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</si>
  <si>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</si>
  <si>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</si>
  <si>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</si>
  <si>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</si>
  <si>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</si>
  <si>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</si>
  <si>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</si>
  <si>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</si>
  <si>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</si>
  <si>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</si>
  <si>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</si>
  <si>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</si>
  <si>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</si>
  <si>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</si>
  <si>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</si>
  <si>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</si>
  <si>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</si>
  <si>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</si>
  <si>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</si>
  <si>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</si>
  <si>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</si>
  <si>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</si>
  <si>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</si>
  <si>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</si>
  <si>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</si>
  <si>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</si>
  <si>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</si>
  <si>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</si>
  <si>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</si>
  <si>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</si>
  <si>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</si>
  <si>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</si>
  <si>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</si>
  <si>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</si>
  <si>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</si>
  <si>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</si>
  <si>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</si>
  <si>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</si>
  <si>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</si>
  <si>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</si>
  <si>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</si>
  <si>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</si>
  <si>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</si>
  <si>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</si>
  <si>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</si>
  <si>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</si>
  <si>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</si>
  <si>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</si>
  <si>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</si>
  <si>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</si>
  <si>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</si>
  <si>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</si>
  <si>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</si>
  <si>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</si>
  <si>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</si>
  <si>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</si>
  <si>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</si>
  <si>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</si>
  <si>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</si>
  <si>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</si>
  <si>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</si>
  <si>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</si>
  <si>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</si>
  <si>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</si>
  <si>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</si>
  <si>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</si>
  <si>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</si>
  <si>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</si>
  <si>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</si>
  <si>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</si>
  <si>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</si>
  <si>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</si>
  <si>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</si>
  <si>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</si>
  <si>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</si>
  <si>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</si>
  <si>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</si>
  <si>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</si>
  <si>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</si>
  <si>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</si>
  <si>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</si>
  <si>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</si>
  <si>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</si>
  <si>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</si>
  <si>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</si>
  <si>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</si>
  <si>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</si>
  <si>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</si>
  <si>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</si>
  <si>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</si>
  <si>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</si>
  <si>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</si>
  <si>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</si>
  <si>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</si>
  <si>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</si>
  <si>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</si>
  <si>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</si>
  <si>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</si>
  <si>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</si>
  <si>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</si>
  <si>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</si>
  <si>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</si>
  <si>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</si>
  <si>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</si>
  <si>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</si>
  <si>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</si>
  <si>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</si>
  <si>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</si>
  <si>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</si>
  <si>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</si>
  <si>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</si>
  <si>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</si>
  <si>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</si>
  <si>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</si>
  <si>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</si>
  <si>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</si>
  <si>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</si>
  <si>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</si>
  <si>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</si>
  <si>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</si>
  <si>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</si>
  <si>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</si>
  <si>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</si>
  <si>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</si>
  <si>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</si>
  <si>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</si>
  <si>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</si>
  <si>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</si>
  <si>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</si>
  <si>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</si>
  <si>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</si>
  <si>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</si>
  <si>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</si>
  <si>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</si>
  <si>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</si>
  <si>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</si>
  <si>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</si>
  <si>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</si>
  <si>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</si>
  <si>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</si>
  <si>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</si>
  <si>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</si>
  <si>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</si>
  <si>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</si>
  <si>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</si>
  <si>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de</t>
  </si>
  <si>
    <t xml:space="preserve">de </t>
  </si>
  <si>
    <t>Resultado</t>
  </si>
  <si>
    <t>Patrimonio Neto</t>
  </si>
  <si>
    <t>Inversiones Permanentes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</si>
  <si>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</si>
  <si>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</si>
  <si>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</si>
  <si>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</si>
  <si>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</si>
  <si>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</si>
  <si>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</si>
  <si>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</si>
  <si>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</si>
  <si>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</si>
  <si>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</si>
  <si>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</si>
  <si>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</si>
  <si>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</si>
  <si>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</si>
  <si>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</si>
  <si>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</si>
  <si>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</si>
  <si>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</si>
  <si>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</si>
  <si>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</si>
  <si>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</si>
  <si>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</si>
  <si>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</si>
  <si>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</si>
  <si>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</si>
  <si>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</si>
  <si>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</si>
  <si>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</si>
  <si>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</si>
  <si>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</si>
  <si>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</si>
  <si>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</si>
  <si>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</si>
  <si>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</si>
  <si>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</si>
  <si>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</si>
  <si>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</si>
  <si>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</si>
  <si>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</si>
  <si>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</si>
  <si>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</si>
  <si>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</si>
  <si>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</si>
  <si>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</si>
  <si>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</si>
  <si>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</si>
  <si>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</si>
  <si>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</si>
  <si>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</si>
  <si>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</si>
  <si>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</si>
  <si>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</si>
  <si>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</si>
  <si>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</si>
  <si>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</si>
  <si>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</si>
  <si>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</si>
  <si>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</si>
  <si>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</si>
  <si>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</si>
  <si>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</si>
  <si>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</si>
  <si>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</si>
  <si>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</si>
  <si>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</si>
  <si>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</si>
  <si>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</si>
  <si>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</si>
  <si>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</si>
  <si>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</si>
  <si>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</si>
  <si>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</si>
  <si>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</si>
  <si>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</si>
  <si>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</si>
  <si>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</si>
  <si>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</si>
  <si>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</si>
  <si>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</si>
  <si>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</si>
  <si>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</si>
  <si>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</si>
  <si>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</si>
  <si>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</si>
  <si>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</si>
  <si>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</si>
  <si>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</si>
  <si>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</si>
  <si>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</si>
  <si>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</si>
  <si>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</si>
  <si>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</si>
  <si>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</si>
  <si>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</si>
  <si>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</si>
  <si>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</si>
  <si>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</si>
  <si>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</si>
  <si>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</si>
  <si>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</si>
  <si>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</si>
  <si>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</si>
  <si>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</si>
  <si>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</si>
  <si>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</si>
  <si>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</si>
  <si>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</si>
  <si>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</si>
  <si>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</si>
  <si>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</si>
  <si>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</si>
  <si>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</si>
  <si>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</si>
  <si>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</si>
  <si>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</si>
  <si>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</si>
  <si>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</si>
  <si>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</si>
  <si>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</si>
  <si>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</si>
  <si>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</si>
  <si>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</si>
  <si>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</si>
  <si>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</si>
  <si>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</si>
  <si>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</si>
  <si>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</si>
  <si>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</si>
  <si>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</si>
  <si>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</si>
  <si>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</si>
  <si>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</si>
  <si>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</si>
  <si>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</si>
  <si>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</si>
  <si>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</si>
  <si>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</si>
  <si>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</si>
  <si>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</si>
  <si>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</si>
  <si>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</si>
  <si>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</si>
  <si>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</si>
  <si>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</si>
  <si>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</si>
  <si>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</si>
  <si>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</si>
  <si>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</si>
  <si>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</si>
  <si>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</si>
  <si>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</si>
  <si>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</si>
  <si>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</si>
  <si>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</si>
  <si>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</si>
  <si>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</si>
  <si>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</si>
  <si>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</si>
  <si>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</si>
  <si>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</si>
  <si>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</si>
  <si>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</si>
  <si>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</si>
  <si>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</si>
  <si>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</si>
  <si>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</si>
  <si>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</si>
  <si>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</si>
  <si>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</si>
  <si>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</si>
  <si>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</si>
  <si>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</si>
  <si>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</si>
  <si>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</si>
  <si>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</si>
  <si>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</si>
  <si>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</si>
  <si>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</si>
  <si>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</si>
  <si>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</si>
  <si>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</si>
  <si>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</si>
  <si>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</si>
  <si>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</si>
  <si>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</si>
  <si>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</si>
  <si>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</si>
  <si>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</si>
  <si>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</si>
  <si>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</si>
  <si>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</si>
  <si>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</si>
  <si>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</si>
  <si>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</si>
  <si>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</si>
  <si>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</si>
  <si>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</si>
  <si>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</si>
  <si>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</si>
  <si>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</si>
  <si>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</si>
  <si>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</si>
  <si>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</si>
  <si>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</si>
  <si>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</si>
  <si>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</si>
  <si>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</si>
  <si>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</si>
  <si>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</si>
  <si>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</si>
  <si>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</si>
  <si>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</si>
  <si>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</si>
  <si>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</si>
  <si>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</si>
  <si>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</si>
  <si>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</si>
  <si>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</si>
  <si>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</si>
  <si>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</si>
  <si>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</si>
  <si>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</si>
  <si>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</si>
  <si>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</si>
  <si>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</si>
  <si>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</si>
  <si>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</si>
  <si>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</si>
  <si>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</si>
  <si>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</si>
  <si>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</si>
  <si>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</si>
  <si>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</si>
  <si>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</si>
  <si>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</si>
  <si>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</si>
  <si>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</si>
  <si>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</si>
  <si>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</si>
  <si>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</si>
  <si>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</si>
  <si>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</si>
  <si>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</si>
  <si>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</si>
  <si>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</si>
  <si>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</si>
  <si>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</si>
  <si>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</si>
  <si>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</si>
  <si>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</si>
  <si>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</si>
  <si>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</si>
  <si>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</si>
  <si>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</si>
  <si>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</si>
  <si>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</si>
  <si>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</si>
  <si>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</si>
  <si>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</si>
  <si>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</si>
  <si>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</si>
  <si>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</si>
  <si>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</si>
  <si>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</si>
  <si>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</si>
  <si>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</si>
  <si>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</si>
  <si>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</si>
  <si>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</si>
  <si>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</si>
  <si>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</si>
  <si>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</si>
  <si>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</si>
  <si>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</si>
  <si>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</si>
  <si>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</si>
  <si>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</si>
  <si>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</si>
  <si>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</si>
  <si>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</si>
  <si>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</si>
  <si>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</si>
  <si>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</si>
  <si>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</si>
  <si>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</si>
  <si>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</si>
  <si>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</si>
  <si>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</si>
  <si>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</si>
  <si>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</si>
  <si>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</si>
  <si>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</si>
  <si>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</si>
  <si>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</si>
  <si>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</si>
  <si>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</si>
  <si>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</si>
  <si>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</si>
  <si>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</si>
  <si>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</si>
  <si>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</si>
  <si>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</si>
  <si>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</si>
  <si>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</si>
  <si>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</si>
  <si>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</si>
  <si>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</si>
  <si>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</si>
  <si>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</si>
  <si>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</si>
  <si>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</si>
  <si>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</si>
  <si>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</si>
  <si>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</si>
  <si>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</si>
  <si>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</si>
  <si>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</si>
  <si>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</si>
  <si>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</si>
  <si>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</si>
  <si>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</si>
  <si>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</si>
  <si>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</si>
  <si>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</si>
  <si>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</si>
  <si>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</si>
  <si>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</si>
  <si>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</si>
  <si>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</si>
  <si>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</si>
  <si>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</si>
  <si>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</si>
  <si>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</si>
  <si>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</si>
  <si>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</si>
  <si>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</si>
  <si>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</si>
  <si>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</si>
  <si>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</si>
  <si>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</si>
  <si>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</si>
  <si>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</si>
  <si>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</si>
  <si>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</si>
  <si>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</si>
  <si>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</si>
  <si>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</si>
  <si>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</si>
  <si>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</si>
  <si>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</si>
  <si>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</si>
  <si>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</si>
  <si>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</si>
  <si>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</si>
  <si>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</si>
  <si>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</si>
  <si>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</si>
  <si>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</si>
  <si>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</si>
  <si>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</si>
  <si>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</si>
  <si>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</si>
  <si>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</si>
  <si>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</si>
  <si>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</si>
  <si>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</si>
  <si>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</si>
  <si>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</si>
  <si>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en Gestión de Cobro</t>
  </si>
  <si>
    <t>Derechos sobre Títulos Por Contratos de</t>
  </si>
  <si>
    <t>Bienes de Uso (Nota 5.g)</t>
  </si>
  <si>
    <t>Depreciación acumulada)</t>
  </si>
  <si>
    <t>Marcas</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</si>
  <si>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</si>
  <si>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</si>
  <si>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</si>
  <si>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</si>
  <si>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</si>
  <si>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</si>
  <si>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</si>
  <si>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</si>
  <si>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</si>
  <si>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</si>
  <si>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</si>
  <si>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</si>
  <si>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</si>
  <si>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</si>
  <si>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</si>
  <si>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</si>
  <si>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</si>
  <si>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</si>
  <si>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</si>
  <si>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</si>
  <si>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</si>
  <si>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</si>
  <si>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</si>
  <si>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</si>
  <si>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</si>
  <si>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</si>
  <si>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</si>
  <si>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</si>
  <si>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</si>
  <si>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</si>
  <si>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</si>
  <si>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</si>
  <si>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</si>
  <si>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</si>
  <si>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</si>
  <si>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</si>
  <si>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</si>
  <si>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</si>
  <si>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</si>
  <si>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</si>
  <si>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</si>
  <si>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</si>
  <si>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</si>
  <si>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</si>
  <si>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</si>
  <si>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</si>
  <si>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</si>
  <si>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</si>
  <si>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</si>
  <si>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</si>
  <si>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</si>
  <si>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</si>
  <si>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</si>
  <si>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</si>
  <si>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</si>
  <si>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</si>
  <si>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</si>
  <si>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</si>
  <si>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</si>
  <si>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</si>
  <si>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</si>
  <si>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Totales Periodo Actual G.</t>
  </si>
  <si>
    <t>ACCION</t>
  </si>
  <si>
    <t>Valor Contable</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</si>
  <si>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</si>
  <si>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</si>
  <si>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</si>
  <si>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</si>
  <si>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</si>
  <si>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</si>
  <si>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</si>
  <si>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</si>
  <si>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</si>
  <si>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</si>
  <si>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</si>
  <si>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</si>
  <si>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</si>
  <si>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</si>
  <si>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</si>
  <si>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</si>
  <si>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</si>
  <si>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</si>
  <si>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</si>
  <si>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</si>
  <si>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</si>
  <si>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</si>
  <si>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</si>
  <si>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</si>
  <si>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</si>
  <si>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</si>
  <si>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</si>
  <si>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</si>
  <si>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</si>
  <si>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</si>
  <si>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</si>
  <si>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</si>
  <si>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</si>
  <si>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</si>
  <si>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</si>
  <si>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</si>
  <si>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</si>
  <si>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</si>
  <si>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</si>
  <si>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</si>
  <si>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</si>
  <si>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</si>
  <si>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</si>
  <si>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</si>
  <si>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</si>
  <si>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</si>
  <si>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</si>
  <si>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</si>
  <si>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</si>
  <si>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</si>
  <si>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</si>
  <si>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</si>
  <si>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</si>
  <si>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</si>
  <si>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</si>
  <si>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</si>
  <si>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</si>
  <si>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</si>
  <si>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</si>
  <si>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</si>
  <si>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 xml:space="preserve">Fondo de Garantía-BVPASA </t>
  </si>
  <si>
    <t>Otros Egresos</t>
  </si>
  <si>
    <t>Intereses Cobrados</t>
  </si>
  <si>
    <t>Totales:</t>
  </si>
  <si>
    <t>Egresos Extraordinarios</t>
  </si>
  <si>
    <t>No registra saldo</t>
  </si>
  <si>
    <t>MONTO</t>
  </si>
  <si>
    <t>A</t>
  </si>
  <si>
    <t>Nominativas</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</si>
  <si>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</si>
  <si>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</si>
  <si>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</si>
  <si>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</si>
  <si>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</si>
  <si>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</si>
  <si>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</si>
  <si>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</si>
  <si>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</si>
  <si>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</si>
  <si>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</si>
  <si>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</si>
  <si>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</si>
  <si>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</si>
  <si>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</si>
  <si>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</si>
  <si>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</si>
  <si>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</si>
  <si>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</si>
  <si>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</si>
  <si>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</si>
  <si>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</si>
  <si>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</si>
  <si>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</si>
  <si>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</si>
  <si>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</si>
  <si>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</si>
  <si>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</si>
  <si>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</si>
  <si>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Saldos al inicio del ejercicio</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</si>
  <si>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</si>
  <si>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</si>
  <si>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</si>
  <si>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</si>
  <si>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</si>
  <si>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</si>
  <si>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</si>
  <si>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</si>
  <si>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</si>
  <si>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</si>
  <si>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</si>
  <si>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</si>
  <si>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</si>
  <si>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</si>
  <si>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</si>
  <si>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</si>
  <si>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</si>
  <si>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</si>
  <si>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Provisiones (Nota 5.l.2)</t>
  </si>
  <si>
    <t>Impuesto a la renta a pagar</t>
  </si>
  <si>
    <t>Aportes y Retenciones a pagar</t>
  </si>
  <si>
    <t>Dividendos a pagar en efectivo</t>
  </si>
  <si>
    <t>Ingresos por Intereses y dividendos de cartera propia</t>
  </si>
  <si>
    <t>Licencia (Nota 5.i)</t>
  </si>
  <si>
    <t>Sistema Informático</t>
  </si>
  <si>
    <t>Amortización - Licencias (Nota 5.i.)</t>
  </si>
  <si>
    <t>Activos Intangibles y cargos diferidos (Nota 5.h.i)</t>
  </si>
  <si>
    <t>Total Saldo Deudor</t>
  </si>
  <si>
    <t>Total Saldo Acreedor</t>
  </si>
  <si>
    <t>CARGO</t>
  </si>
  <si>
    <t>NOMBRE Y APELLIDO</t>
  </si>
  <si>
    <t>Presidente:</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</si>
  <si>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</si>
  <si>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</si>
  <si>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</si>
  <si>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</si>
  <si>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</si>
  <si>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</si>
  <si>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</si>
  <si>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</si>
  <si>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</si>
  <si>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</si>
  <si>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</si>
  <si>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</si>
  <si>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</si>
  <si>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</si>
  <si>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</si>
  <si>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</si>
  <si>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</si>
  <si>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</si>
  <si>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</si>
  <si>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</si>
  <si>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</si>
  <si>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</si>
  <si>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</si>
  <si>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</si>
  <si>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</si>
  <si>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</si>
  <si>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</si>
  <si>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</si>
  <si>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</si>
  <si>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Sueldos y Jornales a pagar</t>
  </si>
  <si>
    <t>Administración de Cartera</t>
  </si>
  <si>
    <t>(En Guaranies)</t>
  </si>
  <si>
    <t>(En Guaraníes)</t>
  </si>
  <si>
    <t>Pérdidas Extraordinarias</t>
  </si>
  <si>
    <t>Ejercicio Anterior Gs.</t>
  </si>
  <si>
    <t>(Guaraníes)</t>
  </si>
  <si>
    <t>Cambio Cierre Ejercicio Anterior</t>
  </si>
  <si>
    <t>FECHA</t>
  </si>
  <si>
    <t>FORMA DE CONSTITUCION</t>
  </si>
  <si>
    <t>BONO BANCO CONTINENTAL</t>
  </si>
  <si>
    <t>Bono Banco Continental - Garantía BVPASA</t>
  </si>
  <si>
    <t>Transferencia A Resultados Acumulados</t>
  </si>
  <si>
    <t>Intereses Ganados bancarios</t>
  </si>
  <si>
    <t>Intereses Cobrados por Operación de Bolsa</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</si>
  <si>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</si>
  <si>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</si>
  <si>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</si>
  <si>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</si>
  <si>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</si>
  <si>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</si>
  <si>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</si>
  <si>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</si>
  <si>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</si>
  <si>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</si>
  <si>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</si>
  <si>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</si>
  <si>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</si>
  <si>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</si>
  <si>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</si>
  <si>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</si>
  <si>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</si>
  <si>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</si>
  <si>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</si>
  <si>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</si>
  <si>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</si>
  <si>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</si>
  <si>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</si>
  <si>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</si>
  <si>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</si>
  <si>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</si>
  <si>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</si>
  <si>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</si>
  <si>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</si>
  <si>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</si>
  <si>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</si>
  <si>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</si>
  <si>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</si>
  <si>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</si>
  <si>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</si>
  <si>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</si>
  <si>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</si>
  <si>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</si>
  <si>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</si>
  <si>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</si>
  <si>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</si>
  <si>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</si>
  <si>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</si>
  <si>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</si>
  <si>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</si>
  <si>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</si>
  <si>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</si>
  <si>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</si>
  <si>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</si>
  <si>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</si>
  <si>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</si>
  <si>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</si>
  <si>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</si>
  <si>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</si>
  <si>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</si>
  <si>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</si>
  <si>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</si>
  <si>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</si>
  <si>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</si>
  <si>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</si>
  <si>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</si>
  <si>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</si>
  <si>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</si>
  <si>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</si>
  <si>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</si>
  <si>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</si>
  <si>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</si>
  <si>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</si>
  <si>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</si>
  <si>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</si>
  <si>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</si>
  <si>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</si>
  <si>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</si>
  <si>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</si>
  <si>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</si>
  <si>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</si>
  <si>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</si>
  <si>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</si>
  <si>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</si>
  <si>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</si>
  <si>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Total Títulos de Renta Fija</t>
  </si>
  <si>
    <t>Muebles y Equipos</t>
  </si>
  <si>
    <t xml:space="preserve">Las 11 notas que se acompañan forman parte integrante de los Estados Financieros </t>
  </si>
  <si>
    <t>Acreedores US$</t>
  </si>
  <si>
    <t>Dep. de Clientes para Negociaciones US$</t>
  </si>
  <si>
    <t>Cuentas a Pagar a Personas y Empresas Relacionadas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</si>
  <si>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</si>
  <si>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</si>
  <si>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</si>
  <si>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</si>
  <si>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</si>
  <si>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</si>
  <si>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</si>
  <si>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</si>
  <si>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</si>
  <si>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</si>
  <si>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</si>
  <si>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</si>
  <si>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</si>
  <si>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</si>
  <si>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</si>
  <si>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</si>
  <si>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</si>
  <si>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</si>
  <si>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</si>
  <si>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</si>
  <si>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</si>
  <si>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</si>
  <si>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</si>
  <si>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</si>
  <si>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</si>
  <si>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</si>
  <si>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</si>
  <si>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</si>
  <si>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</si>
  <si>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</si>
  <si>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</si>
  <si>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</si>
  <si>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</si>
  <si>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</si>
  <si>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</si>
  <si>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</si>
  <si>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</si>
  <si>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</si>
  <si>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</si>
  <si>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</si>
  <si>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</si>
  <si>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</si>
  <si>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</si>
  <si>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</si>
  <si>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</si>
  <si>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</si>
  <si>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</si>
  <si>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</si>
  <si>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</si>
  <si>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</si>
  <si>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</si>
  <si>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</si>
  <si>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</si>
  <si>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</si>
  <si>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</si>
  <si>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</si>
  <si>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</si>
  <si>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</si>
  <si>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PASIVOS CORRIENTES EUR</t>
  </si>
  <si>
    <t>TOTAL PASIVO USD</t>
  </si>
  <si>
    <t>TOTAL PASIVO EUR</t>
  </si>
  <si>
    <t xml:space="preserve">TOTAL PASIVO </t>
  </si>
  <si>
    <t>ACTIVOS NO CORRIENTES</t>
  </si>
  <si>
    <t>RECAUDACIONES A DEPOSITAR</t>
  </si>
  <si>
    <t>BANCOS</t>
  </si>
  <si>
    <t>BANCOS USD</t>
  </si>
  <si>
    <t>Ejercicio Anterior</t>
  </si>
  <si>
    <t>Ejercicio Anterior G.</t>
  </si>
  <si>
    <t xml:space="preserve">ANEXO A -INFORME SOBRE PERSONAS VINCULADAS O RELACIONADAS </t>
  </si>
  <si>
    <t>TOTAL ACTIVO USD</t>
  </si>
  <si>
    <t>Anticipo de Imp. a la Renta</t>
  </si>
  <si>
    <t>Ingresos por Custodia de Valores (Nota 5.v.)</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</si>
  <si>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</si>
  <si>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</si>
  <si>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</si>
  <si>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</si>
  <si>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</si>
  <si>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</si>
  <si>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</si>
  <si>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</si>
  <si>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</si>
  <si>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</si>
  <si>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</si>
  <si>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</si>
  <si>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</si>
  <si>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</si>
  <si>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</si>
  <si>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</si>
  <si>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</si>
  <si>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</si>
  <si>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</si>
  <si>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</si>
  <si>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</si>
  <si>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</si>
  <si>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</si>
  <si>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</si>
  <si>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</si>
  <si>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</si>
  <si>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</si>
  <si>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</si>
  <si>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</si>
  <si>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</si>
  <si>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</si>
  <si>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</si>
  <si>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</si>
  <si>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</si>
  <si>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</si>
  <si>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</si>
  <si>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</si>
  <si>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</si>
  <si>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</si>
  <si>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</si>
  <si>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</si>
  <si>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</si>
  <si>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</si>
  <si>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Cuentas a Pagar a Personas y Empresas Relacionadas LBR</t>
  </si>
  <si>
    <t>LBR</t>
  </si>
  <si>
    <t>TOTAL PASIVO LBR</t>
  </si>
  <si>
    <t>PASIVOS CORRIENTES LBR</t>
  </si>
  <si>
    <t>MANTENIMIENTO Y REPARACION DE EDIFICIOS</t>
  </si>
  <si>
    <t>Total Bonos Locales</t>
  </si>
  <si>
    <t xml:space="preserve">Avda. Aviadores del Chaco N° 2050. WTC Asunción Torre 3 Piso 11 </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</si>
  <si>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</si>
  <si>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</si>
  <si>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</si>
  <si>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</si>
  <si>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</si>
  <si>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</si>
  <si>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</si>
  <si>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</si>
  <si>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</si>
  <si>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</si>
  <si>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</si>
  <si>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La empresa Green Capital Casa de bolsa S.A., al cierre del periodo considerado cuenta con participación en la Bolsa de Valores y Productos de Asunción S.A., de acuerdo a lo establecido en la Ley 5810/17</t>
  </si>
  <si>
    <t>Green Capital Casa de Bolsa S.A.</t>
  </si>
  <si>
    <t>Otras Inversiones</t>
  </si>
  <si>
    <t>OTROS GASTOS ADM</t>
  </si>
  <si>
    <t>Total Periodo Anterior</t>
  </si>
  <si>
    <t>GASTOS DE CONSTITUCIÓN</t>
  </si>
  <si>
    <t>Gastos a Reponer Carlos Casarotti</t>
  </si>
  <si>
    <t>Camilo Calvelo</t>
  </si>
  <si>
    <t>% de participación Carlos Casarotti</t>
  </si>
  <si>
    <t>Belgrado S.A.</t>
  </si>
  <si>
    <t>% de participación Camilo Calvelo</t>
  </si>
  <si>
    <t>No registra</t>
  </si>
  <si>
    <t>CARLOS MANUEL CASAROTTI QUINTEIROS</t>
  </si>
  <si>
    <t>CAMILO EMANUEL CALVELO PEREZ</t>
  </si>
  <si>
    <t>c) Carlos Casarotti: Presidente, Sebastián Chocho: Vice-Presidente</t>
  </si>
  <si>
    <t>d) Carlos Casarotti Presidente, Sebastián Chocho Vice-Presidente, Dayron Barrios Hernandez Director; Rebecca García: Sindico; Cintia Molinas: Auditor Interno.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</si>
  <si>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</si>
  <si>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</si>
  <si>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</si>
  <si>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</si>
  <si>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</si>
  <si>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</si>
  <si>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</si>
  <si>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</si>
  <si>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</si>
  <si>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Otros Activos No Corrientes (Nota 5.h.)</t>
  </si>
  <si>
    <t>Cargos diferidos (Nota 5. h )</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</si>
  <si>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</si>
  <si>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</si>
  <si>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</si>
  <si>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</si>
  <si>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</si>
  <si>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</si>
  <si>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</si>
  <si>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</si>
  <si>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</si>
  <si>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</si>
  <si>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</si>
  <si>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</si>
  <si>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</si>
  <si>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</si>
  <si>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</si>
  <si>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</si>
  <si>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</si>
  <si>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</si>
  <si>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</si>
  <si>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</si>
  <si>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</si>
  <si>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</si>
  <si>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</si>
  <si>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</si>
  <si>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</si>
  <si>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</si>
  <si>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</si>
  <si>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</si>
  <si>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</si>
  <si>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</si>
  <si>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</si>
  <si>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</si>
  <si>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</si>
  <si>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12. CAPITAL</t>
  </si>
  <si>
    <t>Incluidas en el Pasivo</t>
  </si>
  <si>
    <t>INFORMACION AL 31 DE DICIEMBRE DE 2023</t>
  </si>
  <si>
    <t>“38”</t>
  </si>
  <si>
    <t>117_04072023</t>
  </si>
  <si>
    <t>https://greencapital.com.py/</t>
  </si>
  <si>
    <t>Capital Integrado G. 6.500.000.000.-</t>
  </si>
  <si>
    <t>BALANCE GENERAL AL 31 DE DICIEMBRE DE 2023 PRESENTADO EN FORMA COMPARATIVO CON EL EJERCICIO ANTERIOR CERRADO AL 31 DE DICIEMBRE DE 2022</t>
  </si>
  <si>
    <t>Información sobre el Emisor al 31/12/2023</t>
  </si>
  <si>
    <t>Bono Sudameris Bank SAECA - Garantía BVPASA</t>
  </si>
  <si>
    <t>Bono Financiera Finexpar SAECA - Garantía BVPASA</t>
  </si>
  <si>
    <t>La composición del rubro al 31 de Diciembre de 2023 comparativo con el 31 de diciembre de 2022 es como sigue:</t>
  </si>
  <si>
    <t xml:space="preserve">El saldo al 31 de diciembre de 2023 de cuentas y provisiones a pagar se detalla en el siguiente cuadro: </t>
  </si>
  <si>
    <t>Telefonia Celular del Py</t>
  </si>
  <si>
    <t>Mbb Consultores - Gastos Adm</t>
  </si>
  <si>
    <t>ESTADO DE RESULTADOS CORRESPONDIENTE AL 31 DE DICIEMBRE DE 2023 PRESENTADO EN FORMA COMPARATIVA CON EL 31 DE DICIEMBRE 2022</t>
  </si>
  <si>
    <t>COMISIONES POR INTERMEDIACIÓN DE RENTA FIJA FUERA</t>
  </si>
  <si>
    <t>INGRESOS POR ADMINIST. DE CARTERA</t>
  </si>
  <si>
    <t>Ingresos Varios</t>
  </si>
  <si>
    <t>IMPRESOS Y FORMULARIOS</t>
  </si>
  <si>
    <t>GASTOS DE EVENTOS Y OBSEQUIOS AL PERSONAL</t>
  </si>
  <si>
    <t>GASTOS DE EVENTOS</t>
  </si>
  <si>
    <t>GASTOS VARIOS</t>
  </si>
  <si>
    <t>CORRESPONDIENTE AL 31 DE DICIEMBRE DE 2023 PRESENTADO EN FORMA COMPARATIVA CON EL 31 DE DICIEMBRE  DE 2022</t>
  </si>
  <si>
    <t>CORRESPONDIENTE AL 31 DE DICIEMBRE  DE 2023 PRESENTADO EN FORMA COMPARATIVA CON EL 31 DE DICIEMBRE DE 2022</t>
  </si>
  <si>
    <t>Los Estados contables fueron preparados de acuerdo a normas, reglamentaciones e instrucciones emitidas por la Super Intendencia de Valores y con Normas de Información Financiera (NIF) emitidas por el Consejo de Contadores Públicos del Paraguay.</t>
  </si>
  <si>
    <t xml:space="preserve">no expresándose la moneda al 31 de diciembre de 2023, como además los saldos de igual fecha del ejercicio anterior, a excepción de los bienes de uso conforme a la nota 3.2 </t>
  </si>
  <si>
    <t>Correspondiente al 31 de diciembre de 2023</t>
  </si>
  <si>
    <t>SUDAMERIS BANK S.A.E.C.A.</t>
  </si>
  <si>
    <t>FINANCIERA FINEXPAR S.A.E.C.A.</t>
  </si>
  <si>
    <t>No han ocurrido circunstancias con posterioridad al 31 de diciembre de 2023, cuya significatividad amerite su adecuada revelación en los estados contables.</t>
  </si>
  <si>
    <t>CURSOS Y CAPACITACIONES</t>
  </si>
  <si>
    <t>COMISION POR CORRETAJE</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</si>
  <si>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</si>
  <si>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</si>
  <si>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</si>
  <si>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</si>
  <si>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</si>
  <si>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</si>
  <si>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</si>
  <si>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</si>
  <si>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</si>
  <si>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</si>
  <si>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</si>
  <si>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</si>
  <si>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</si>
  <si>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</si>
  <si>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</si>
  <si>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</si>
  <si>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</si>
  <si>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</si>
  <si>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</si>
  <si>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</si>
  <si>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</si>
  <si>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</si>
  <si>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</si>
  <si>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</si>
  <si>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</si>
  <si>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</si>
  <si>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</si>
  <si>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</si>
  <si>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</si>
  <si>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</si>
  <si>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TU FINANCIERA CJ, AH. Nº 18424870 U$S</t>
  </si>
  <si>
    <t>CANTIDAD M/L</t>
  </si>
  <si>
    <t>TU FINANCIERA CJ, AH. Nº 18424734 GS</t>
  </si>
  <si>
    <t>BANCO GNB GS CTA. CTA. Nº 13214863/001</t>
  </si>
  <si>
    <t>BANCO GNB USD CTA. CTA. Nº 13214863/002</t>
  </si>
  <si>
    <t>BANCO GNB USD CTA. CTA. Nº 13214863/003</t>
  </si>
  <si>
    <t>BANCO GNB GS CTA. CTA. Nº 13214863/004</t>
  </si>
  <si>
    <t>FONDO FIJO ADM  G.</t>
  </si>
  <si>
    <t>ACCION BVA</t>
  </si>
  <si>
    <t>Saldo ejercicio Actual G.</t>
  </si>
  <si>
    <t>Saldo ejercicio Anterior G.</t>
  </si>
  <si>
    <t>CARLOS CASAROTTI</t>
  </si>
  <si>
    <t>CAMILO CALVELO</t>
  </si>
  <si>
    <t>Cuentas a Pagar a Personas y Empresas Relacionadas (Nota 5.o.)</t>
  </si>
  <si>
    <t>Al 31/12/2023 y al 31/12/2022</t>
  </si>
  <si>
    <t>Importe Gs</t>
  </si>
  <si>
    <t>Cuentas por cobrar a personas y empresas relacionadas</t>
  </si>
  <si>
    <t>Pasivo</t>
  </si>
  <si>
    <t>Cuentas por pagar a personas y empresas relacionadas</t>
  </si>
  <si>
    <t>Total Cuentas por pagar</t>
  </si>
  <si>
    <t>Las transacciones en el periodo fueron las siguientes:</t>
  </si>
  <si>
    <t>Comisiones por Corretaje</t>
  </si>
  <si>
    <t>Ingresos por Administración de Cartera</t>
  </si>
  <si>
    <t>Pago Remuneración Personal Superior</t>
  </si>
  <si>
    <t>Remuneración Personal Superior</t>
  </si>
  <si>
    <t>Deudores por intermediación</t>
  </si>
  <si>
    <t>Remuneración al Personal Superior</t>
  </si>
  <si>
    <t>Cuenta de orden Deudora</t>
  </si>
  <si>
    <t>Cuenta de contingencia Deudora</t>
  </si>
  <si>
    <t>Cuenta de orden Acreedora</t>
  </si>
  <si>
    <t>Cuenta de contingencia Acreedora</t>
  </si>
  <si>
    <t>La composición de las cuentas de ordenes se detalla a continuación</t>
  </si>
  <si>
    <t>Cuentas de Ordenes Deudoras</t>
  </si>
  <si>
    <t>Banco cta cte Disponibilidad de Clientes</t>
  </si>
  <si>
    <t xml:space="preserve">Títulos Valores recibidos en custódia </t>
  </si>
  <si>
    <t>Cuentas de Ordenes Acreedoras</t>
  </si>
  <si>
    <t>Acreedores por Disponibilidad de Clientes</t>
  </si>
  <si>
    <t>Títulos de terceros recibidos en custódia</t>
  </si>
  <si>
    <t>NOTAS A LOS ESTADOS CONTABLES AL 30 DE DICIEMBRE DE 2023</t>
  </si>
  <si>
    <t>Luego de la Asamblea Ordinaria del día 27/07/2023 documentada en el acta N° 4, y a la fecha del 31/12/2023 el capital suscripto por los accionistas se ubica en la suma de Gs. 6.500.000.000. Según acta de Directorio N° 30 de fecha 24/10/2023 se integro la totalidad de las acciones suscriptas Gs 6.500.000.000.</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</si>
  <si>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</si>
  <si>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</si>
  <si>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</si>
  <si>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</si>
  <si>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</si>
  <si>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</si>
  <si>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</si>
  <si>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</si>
  <si>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</si>
  <si>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</si>
  <si>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</si>
  <si>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BOLSA DE VALORES &amp; PRODUCTOS DE ASUNCIÓN</t>
  </si>
  <si>
    <t>ARANCELES POR SISTEMA ELECTRÓNICO DE NEGOCIACIÓN</t>
  </si>
  <si>
    <t>Aranceles por Sistema Electrónico de Negociación</t>
  </si>
  <si>
    <t>Bolsa de Valores &amp; Productos de Asunción S.A.</t>
  </si>
  <si>
    <t>Tal como se expone en el estado de evolución del patrimonio neto y en el estado de resultados, durante el ejercicio terminado al 31 de diciembre de 2023 la Sociedad registró un resultado de pérdidas del ejercicio de ₲ 1.496.960.081 al 31 de diciembre del 2023. Este resultado negativo ha generado la existencia de resultados acumulados negativos de ₲ 1.496.960.081 y ₲ 185.808.458 al 31 de diciembre de 2023 y 2022 respectivamente, y de un patrimonio neto de ₲ 4.920.231.461
La empresa comenzó con las facturaciones en noviembre del ejercicio 2023. El Directorio tienen una razonable expectativa de que la Sociedad contará con suficientes recursos para continuar operando en el futuro y en los próximos ejercicios superar el resultado negativo acumulado. Por esta razón, la Sociedad ha adoptado el principio contable de empresa en marcha para la preparación de los estados contables, lo cual implica la realización de los activos y la cancelación de los pasivos en el curso normal de los negocios.</t>
  </si>
  <si>
    <t>La moneda extranjera, Dólar fue registrada de acuerdo al tipo de cambio publicado por la Dirección Nacional de Ingresos Tributariosal 31-12-2023. Tipo de cambio comprador Gs 7.263,59 - para saldos de cuentas del activo y Tipo de cambio vendedor Gs. 7.283,62 - para saldo de cuentas pasivas.</t>
  </si>
  <si>
    <t>ARANCEL SUPER INTENDENCIA DE VALORES</t>
  </si>
  <si>
    <t>Registro SIV</t>
  </si>
  <si>
    <t>Número de inscripción en el Registro de la SIV:</t>
  </si>
  <si>
    <t>Reg. SNV Nº AE 053</t>
  </si>
  <si>
    <t>Los títulos de terceros recibidos en custodia fueron registrados de acuerdo al tipo de cambio publicado por el Banco Central del Paraguay al 31-12-2023. 
(USD 7.278,37 - GBP 9.296,66 - NOK 719,38 - ARS 9,01)</t>
  </si>
  <si>
    <t>Los Estados Financieros correspondientes al 31 de diciembre del 2023 han sido aprobados para la remisión a la Super Intendencia de Valores según Acta de Asamblea Nº 05 fecha 15 de marzo del 2024</t>
  </si>
  <si>
    <t>Se realizó la primera modificación de Estatuto según escritura Nº  25 en fecha 27 de marzo del 2023</t>
  </si>
  <si>
    <t>Se realizó la segunda modificación de Estatudto según escritura Nº 16 en fecha 27 de julio del 2023</t>
  </si>
  <si>
    <t>de Mercado de Valores y la RES SIV CG N° 30/21. El valor de la participación es de Gs.1.003.000.000 último precio negociado de la acción, con una participación del 2,17% según la información contable de la BVPASA AL 31/12/2023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</si>
  <si>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</si>
  <si>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</si>
  <si>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13. EMPRESA EN MARCHA</t>
  </si>
  <si>
    <t>14. CUENTAS DE ORDENES</t>
  </si>
  <si>
    <t>Auditor Interno</t>
  </si>
  <si>
    <t>Oficial de cumplimiento</t>
  </si>
  <si>
    <t>Lic. Osvaldo Mena Osorio</t>
  </si>
  <si>
    <t>MBB Consultores - C.P. Cintia Molinas</t>
  </si>
  <si>
    <t>Cuentas de Orden</t>
  </si>
  <si>
    <t>Acreedores por Diponibilidad de Clientes</t>
  </si>
  <si>
    <t>Total Cuentas por cobrar</t>
  </si>
  <si>
    <t>Total Cuentas Orden acreedora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</si>
</sst>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0.00_);_(* \(#,##0.00\);_(* \-_);_(@_)"/>
    <numFmt numFmtId="189" formatCode="_ [$USD]\ * #,##0_ ;_ [$USD]\ * \-#,##0_ ;_ [$USD]\ * &quot;-&quot;_ ;_ @_ "/>
    <numFmt numFmtId="190" formatCode="_ [$₲-3C0A]\ * #,##0.00_ ;_ [$₲-3C0A]\ * \-#,##0.00_ ;_ [$₲-3C0A]\ * &quot;-&quot;??_ ;_ @_ "/>
    <numFmt numFmtId="191" formatCode="_ [$₲-3C0A]\ * #,##0_ ;_ [$₲-3C0A]\ * \-#,##0_ ;_ [$₲-3C0A]\ * &quot;-&quot;??_ ;_ @_ "/>
  </numFmts>
  <fonts count="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u/>
      <sz val="10"/>
      <color theme="10"/>
      <name val="Arial"/>
      <family val="2"/>
    </font>
    <font>
      <i/>
      <sz val="10"/>
      <name val="Calibri"/>
      <family val="2"/>
      <scheme val="minor"/>
    </font>
    <font>
      <sz val="11"/>
      <color indexed="8"/>
      <name val="Calibri"/>
      <family val="2"/>
      <scheme val="minor"/>
    </font>
    <font>
      <sz val="10"/>
      <name val="Calibri"/>
      <family val="2"/>
      <scheme val="minor"/>
    </font>
    <font>
      <b/>
      <sz val="10"/>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auto="1"/>
      </left>
      <right style="thin">
        <color auto="1"/>
      </right>
      <top style="medium">
        <color indexed="64"/>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s>
  <cellStyleXfs count="405">
    <xf numFmtId="0" fontId="0" fillId="0" borderId="0"/>
    <xf numFmtId="4" fontId="39" fillId="0" borderId="0">
      <protection locked="0"/>
    </xf>
    <xf numFmtId="178" fontId="40" fillId="0" borderId="0">
      <protection locked="0"/>
    </xf>
    <xf numFmtId="178" fontId="40" fillId="0" borderId="0">
      <protection locked="0"/>
    </xf>
    <xf numFmtId="179" fontId="39" fillId="0" borderId="0">
      <protection locked="0"/>
    </xf>
    <xf numFmtId="180" fontId="39" fillId="0" borderId="0">
      <protection locked="0"/>
    </xf>
    <xf numFmtId="172" fontId="27" fillId="0" borderId="0" applyFill="0" applyBorder="0" applyAlignment="0" applyProtection="0"/>
    <xf numFmtId="168" fontId="27" fillId="0" borderId="0" applyFill="0" applyBorder="0" applyAlignment="0" applyProtection="0"/>
    <xf numFmtId="174" fontId="12" fillId="0" borderId="0" applyFont="0" applyFill="0" applyBorder="0" applyAlignment="0" applyProtection="0"/>
    <xf numFmtId="164" fontId="41" fillId="0" borderId="0" applyFont="0" applyFill="0" applyBorder="0" applyAlignment="0" applyProtection="0"/>
    <xf numFmtId="165" fontId="27" fillId="0" borderId="0" applyFill="0" applyBorder="0" applyAlignment="0" applyProtection="0"/>
    <xf numFmtId="181"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52" applyNumberFormat="0" applyFill="0" applyAlignment="0" applyProtection="0"/>
    <xf numFmtId="0" fontId="52" fillId="0" borderId="153" applyNumberFormat="0" applyFill="0" applyAlignment="0" applyProtection="0"/>
    <xf numFmtId="0" fontId="53" fillId="0" borderId="154"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55" applyNumberFormat="0" applyAlignment="0" applyProtection="0"/>
    <xf numFmtId="0" fontId="58" fillId="17" borderId="156" applyNumberFormat="0" applyAlignment="0" applyProtection="0"/>
    <xf numFmtId="0" fontId="59" fillId="17" borderId="155" applyNumberFormat="0" applyAlignment="0" applyProtection="0"/>
    <xf numFmtId="0" fontId="60" fillId="0" borderId="157" applyNumberFormat="0" applyFill="0" applyAlignment="0" applyProtection="0"/>
    <xf numFmtId="0" fontId="61" fillId="18" borderId="158"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60"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59" applyNumberFormat="0" applyFont="0" applyAlignment="0" applyProtection="0"/>
    <xf numFmtId="172" fontId="12" fillId="0" borderId="0" applyFill="0" applyBorder="0" applyAlignment="0" applyProtection="0"/>
    <xf numFmtId="168"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2"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59"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5" fontId="12"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186" fontId="4" fillId="0" borderId="0" applyFont="0" applyFill="0" applyBorder="0" applyAlignment="0" applyProtection="0"/>
    <xf numFmtId="0" fontId="87" fillId="0" borderId="0" applyNumberFormat="0" applyFill="0" applyBorder="0" applyAlignment="0" applyProtection="0"/>
    <xf numFmtId="172" fontId="12" fillId="0" borderId="0" applyFill="0" applyBorder="0" applyAlignment="0" applyProtection="0"/>
    <xf numFmtId="0" fontId="1" fillId="0" borderId="0"/>
    <xf numFmtId="0" fontId="1" fillId="0" borderId="0"/>
    <xf numFmtId="172"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43" fontId="4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41" fontId="1" fillId="0" borderId="0" applyFont="0" applyFill="0" applyBorder="0" applyAlignment="0" applyProtection="0"/>
    <xf numFmtId="0" fontId="1" fillId="0" borderId="0"/>
    <xf numFmtId="0" fontId="1" fillId="0" borderId="0"/>
    <xf numFmtId="41"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6" fontId="1" fillId="0" borderId="0" applyFont="0" applyFill="0" applyBorder="0" applyAlignment="0" applyProtection="0"/>
    <xf numFmtId="172" fontId="12" fillId="0" borderId="0" applyFill="0" applyBorder="0" applyAlignment="0" applyProtection="0"/>
    <xf numFmtId="0" fontId="1" fillId="0" borderId="0"/>
    <xf numFmtId="0" fontId="1" fillId="0" borderId="0"/>
    <xf numFmtId="172"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72" fontId="12" fillId="0" borderId="0" applyFill="0" applyBorder="0" applyAlignment="0" applyProtection="0"/>
  </cellStyleXfs>
  <cellXfs count="1217">
    <xf numFmtId="0" fontId="0" fillId="0" borderId="0" xfId="0"/>
    <xf numFmtId="3" fontId="0" fillId="0" borderId="0" xfId="0" applyNumberFormat="1"/>
    <xf numFmtId="166"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6"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0" fontId="0" fillId="0" borderId="13" xfId="10" applyNumberFormat="1" applyFont="1" applyFill="1" applyBorder="1" applyAlignment="1" applyProtection="1"/>
    <xf numFmtId="37" fontId="14" fillId="0" borderId="0" xfId="24" applyFont="1"/>
    <xf numFmtId="171" fontId="14" fillId="0" borderId="5" xfId="24" applyNumberFormat="1" applyFont="1" applyBorder="1"/>
    <xf numFmtId="37" fontId="14" fillId="0" borderId="9" xfId="24" applyFont="1" applyBorder="1"/>
    <xf numFmtId="37" fontId="0" fillId="0" borderId="5" xfId="24" applyFont="1" applyBorder="1"/>
    <xf numFmtId="171" fontId="0" fillId="0" borderId="5" xfId="24" applyNumberFormat="1" applyFont="1" applyBorder="1"/>
    <xf numFmtId="167" fontId="14"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4"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4" fillId="0" borderId="5" xfId="24" applyNumberFormat="1" applyFont="1" applyBorder="1"/>
    <xf numFmtId="167" fontId="14" fillId="0" borderId="10" xfId="24" applyNumberFormat="1" applyFont="1" applyBorder="1"/>
    <xf numFmtId="167" fontId="14" fillId="0" borderId="16" xfId="24" applyNumberFormat="1" applyFont="1" applyBorder="1"/>
    <xf numFmtId="167" fontId="14" fillId="0" borderId="17" xfId="24" applyNumberFormat="1" applyFont="1" applyBorder="1"/>
    <xf numFmtId="37" fontId="14"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7" fillId="0" borderId="0" xfId="24"/>
    <xf numFmtId="167"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69" fontId="21" fillId="0" borderId="10" xfId="0" applyNumberFormat="1" applyFont="1" applyBorder="1"/>
    <xf numFmtId="169" fontId="21" fillId="0" borderId="0" xfId="0" applyNumberFormat="1" applyFont="1"/>
    <xf numFmtId="169" fontId="21" fillId="0" borderId="0" xfId="0" applyNumberFormat="1" applyFont="1" applyAlignment="1">
      <alignment horizontal="right"/>
    </xf>
    <xf numFmtId="169" fontId="21" fillId="0" borderId="10" xfId="0" applyNumberFormat="1" applyFont="1" applyBorder="1" applyAlignment="1">
      <alignment horizontal="right"/>
    </xf>
    <xf numFmtId="169" fontId="21" fillId="0" borderId="11" xfId="0" applyNumberFormat="1" applyFont="1" applyBorder="1"/>
    <xf numFmtId="169" fontId="21" fillId="0" borderId="12" xfId="0" applyNumberFormat="1" applyFont="1" applyBorder="1"/>
    <xf numFmtId="169" fontId="21" fillId="0" borderId="12" xfId="0" applyNumberFormat="1" applyFont="1" applyBorder="1" applyAlignment="1">
      <alignment horizontal="right"/>
    </xf>
    <xf numFmtId="169" fontId="21" fillId="0" borderId="11" xfId="0" applyNumberFormat="1" applyFont="1" applyBorder="1" applyAlignment="1">
      <alignment horizontal="right"/>
    </xf>
    <xf numFmtId="169" fontId="21" fillId="0" borderId="20" xfId="0" applyNumberFormat="1" applyFont="1" applyBorder="1"/>
    <xf numFmtId="169" fontId="21" fillId="0" borderId="17" xfId="0" applyNumberFormat="1" applyFont="1" applyBorder="1"/>
    <xf numFmtId="0" fontId="21" fillId="0" borderId="15" xfId="0" applyFont="1" applyBorder="1"/>
    <xf numFmtId="3" fontId="21" fillId="0" borderId="20" xfId="0" applyNumberFormat="1" applyFont="1" applyBorder="1"/>
    <xf numFmtId="169" fontId="21" fillId="0" borderId="20" xfId="0" applyNumberFormat="1" applyFont="1" applyBorder="1" applyAlignment="1">
      <alignment horizontal="right"/>
    </xf>
    <xf numFmtId="168" fontId="21" fillId="0" borderId="20" xfId="7" applyFont="1" applyFill="1" applyBorder="1" applyAlignment="1" applyProtection="1"/>
    <xf numFmtId="168"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3"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5" fontId="31" fillId="0" borderId="0" xfId="8" applyNumberFormat="1" applyFont="1" applyAlignment="1">
      <alignment horizontal="left"/>
    </xf>
    <xf numFmtId="10" fontId="30" fillId="0" borderId="0" xfId="12" applyNumberFormat="1" applyFont="1" applyAlignment="1">
      <alignment horizontal="left"/>
    </xf>
    <xf numFmtId="173"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6"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6" fontId="26" fillId="0" borderId="37" xfId="12" applyNumberFormat="1" applyFont="1" applyBorder="1" applyAlignment="1">
      <alignment horizontal="right"/>
    </xf>
    <xf numFmtId="176"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6"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6"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3"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6" fontId="26" fillId="0" borderId="52" xfId="12" applyNumberFormat="1" applyFont="1" applyBorder="1" applyAlignment="1">
      <alignment horizontal="right"/>
    </xf>
    <xf numFmtId="176"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6" fontId="26" fillId="0" borderId="56" xfId="12" applyNumberFormat="1" applyFont="1" applyBorder="1" applyAlignment="1">
      <alignment horizontal="right"/>
    </xf>
    <xf numFmtId="176" fontId="26" fillId="0" borderId="56" xfId="12" applyNumberFormat="1" applyFont="1" applyBorder="1" applyAlignment="1">
      <alignment horizontal="center"/>
    </xf>
    <xf numFmtId="4" fontId="26" fillId="0" borderId="56" xfId="12" applyNumberFormat="1" applyFont="1" applyBorder="1"/>
    <xf numFmtId="176"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0" fontId="26" fillId="0" borderId="56" xfId="12" applyFont="1" applyBorder="1"/>
    <xf numFmtId="176"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6" fontId="25" fillId="0" borderId="59" xfId="12" applyNumberFormat="1" applyFont="1" applyBorder="1" applyAlignment="1">
      <alignment horizontal="right"/>
    </xf>
    <xf numFmtId="176"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6" fontId="26" fillId="0" borderId="33" xfId="12" applyNumberFormat="1" applyFont="1" applyBorder="1" applyAlignment="1">
      <alignment horizontal="right"/>
    </xf>
    <xf numFmtId="3" fontId="25" fillId="0" borderId="33" xfId="12" applyNumberFormat="1" applyFont="1" applyBorder="1" applyAlignment="1">
      <alignment horizontal="right"/>
    </xf>
    <xf numFmtId="176" fontId="25" fillId="0" borderId="62" xfId="12" applyNumberFormat="1" applyFont="1" applyBorder="1" applyAlignment="1">
      <alignment horizontal="center"/>
    </xf>
    <xf numFmtId="176" fontId="25" fillId="0" borderId="63" xfId="12" applyNumberFormat="1" applyFont="1" applyBorder="1" applyAlignment="1">
      <alignment horizontal="right"/>
    </xf>
    <xf numFmtId="0" fontId="26" fillId="0" borderId="37" xfId="12" applyFont="1" applyBorder="1"/>
    <xf numFmtId="176" fontId="25" fillId="0" borderId="64" xfId="12" applyNumberFormat="1" applyFont="1" applyBorder="1" applyAlignment="1">
      <alignment horizontal="center"/>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6"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5" fontId="25" fillId="3" borderId="0" xfId="8" applyNumberFormat="1" applyFont="1" applyFill="1" applyBorder="1"/>
    <xf numFmtId="175" fontId="25" fillId="3" borderId="0" xfId="12" applyNumberFormat="1" applyFont="1" applyFill="1"/>
    <xf numFmtId="0" fontId="26" fillId="0" borderId="46" xfId="12" applyFont="1" applyBorder="1" applyAlignment="1">
      <alignment horizontal="left"/>
    </xf>
    <xf numFmtId="176" fontId="26" fillId="0" borderId="65" xfId="12" applyNumberFormat="1" applyFont="1" applyBorder="1" applyAlignment="1">
      <alignment horizontal="center"/>
    </xf>
    <xf numFmtId="176"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6"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6" fontId="25" fillId="0" borderId="40" xfId="12" applyNumberFormat="1" applyFont="1" applyBorder="1" applyAlignment="1">
      <alignment horizontal="right"/>
    </xf>
    <xf numFmtId="4" fontId="25" fillId="0" borderId="40" xfId="12" applyNumberFormat="1" applyFont="1" applyBorder="1"/>
    <xf numFmtId="176" fontId="25" fillId="0" borderId="69" xfId="12" applyNumberFormat="1" applyFont="1" applyBorder="1" applyAlignment="1">
      <alignment horizontal="right"/>
    </xf>
    <xf numFmtId="176" fontId="25" fillId="0" borderId="70" xfId="12" applyNumberFormat="1" applyFont="1" applyBorder="1" applyAlignment="1">
      <alignment horizontal="center"/>
    </xf>
    <xf numFmtId="176"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6" fontId="25" fillId="0" borderId="72" xfId="12" applyNumberFormat="1" applyFont="1" applyBorder="1" applyAlignment="1">
      <alignment horizontal="right"/>
    </xf>
    <xf numFmtId="176" fontId="25" fillId="0" borderId="73" xfId="12" applyNumberFormat="1" applyFont="1" applyBorder="1" applyAlignment="1">
      <alignment horizontal="center"/>
    </xf>
    <xf numFmtId="3" fontId="25" fillId="0" borderId="43" xfId="12" applyNumberFormat="1" applyFont="1" applyBorder="1"/>
    <xf numFmtId="176"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6" fontId="25" fillId="0" borderId="76" xfId="12" applyNumberFormat="1" applyFont="1" applyBorder="1" applyAlignment="1">
      <alignment horizontal="right"/>
    </xf>
    <xf numFmtId="177" fontId="25" fillId="0" borderId="76" xfId="8" applyNumberFormat="1" applyFont="1" applyFill="1" applyBorder="1" applyAlignment="1"/>
    <xf numFmtId="176"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6"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4"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6" xfId="0" applyNumberFormat="1" applyFont="1" applyFill="1" applyBorder="1" applyAlignment="1">
      <alignment horizontal="center" vertical="center" wrapText="1"/>
    </xf>
    <xf numFmtId="0" fontId="45" fillId="0" borderId="89" xfId="0" applyFont="1" applyBorder="1" applyAlignment="1">
      <alignment wrapText="1"/>
    </xf>
    <xf numFmtId="3" fontId="45" fillId="0" borderId="89" xfId="0" applyNumberFormat="1" applyFont="1" applyBorder="1"/>
    <xf numFmtId="0" fontId="45" fillId="0" borderId="90" xfId="0" applyFont="1" applyBorder="1" applyAlignment="1">
      <alignment wrapText="1"/>
    </xf>
    <xf numFmtId="3" fontId="45" fillId="0" borderId="90" xfId="0" applyNumberFormat="1" applyFont="1" applyBorder="1"/>
    <xf numFmtId="0" fontId="45" fillId="0" borderId="90" xfId="0" applyFont="1" applyBorder="1"/>
    <xf numFmtId="0" fontId="45" fillId="0" borderId="0" xfId="0" applyFont="1" applyAlignment="1">
      <alignment horizontal="center" vertical="center"/>
    </xf>
    <xf numFmtId="3" fontId="45" fillId="0" borderId="96" xfId="0" applyNumberFormat="1" applyFont="1" applyBorder="1"/>
    <xf numFmtId="3" fontId="45" fillId="0" borderId="97"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7" fillId="9" borderId="0" xfId="19" applyFont="1" applyFill="1"/>
    <xf numFmtId="0" fontId="66" fillId="9" borderId="0" xfId="19" applyFont="1" applyFill="1"/>
    <xf numFmtId="0" fontId="66" fillId="9" borderId="0" xfId="0" applyFont="1" applyFill="1"/>
    <xf numFmtId="0" fontId="68" fillId="9" borderId="143" xfId="0" applyFont="1" applyFill="1" applyBorder="1" applyAlignment="1">
      <alignment horizontal="justify" vertical="center"/>
    </xf>
    <xf numFmtId="0" fontId="68" fillId="9" borderId="109" xfId="0" applyFont="1" applyFill="1" applyBorder="1" applyAlignment="1">
      <alignment horizontal="justify" vertical="center"/>
    </xf>
    <xf numFmtId="0" fontId="66" fillId="9" borderId="143" xfId="0" applyFont="1" applyFill="1" applyBorder="1" applyAlignment="1">
      <alignment horizontal="justify" vertical="center"/>
    </xf>
    <xf numFmtId="0" fontId="68" fillId="12" borderId="143" xfId="0" applyFont="1" applyFill="1" applyBorder="1" applyAlignment="1">
      <alignment horizontal="justify" vertical="center"/>
    </xf>
    <xf numFmtId="0" fontId="68" fillId="12" borderId="109" xfId="0" applyFont="1" applyFill="1" applyBorder="1" applyAlignment="1">
      <alignment horizontal="justify" vertical="center"/>
    </xf>
    <xf numFmtId="168" fontId="66" fillId="9" borderId="0" xfId="7" applyFont="1" applyFill="1"/>
    <xf numFmtId="3" fontId="68" fillId="12" borderId="109"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9"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12" xfId="0" applyFont="1" applyFill="1" applyBorder="1" applyAlignment="1">
      <alignment horizontal="center" wrapText="1"/>
    </xf>
    <xf numFmtId="0" fontId="66" fillId="9" borderId="119" xfId="0" applyFont="1" applyFill="1" applyBorder="1"/>
    <xf numFmtId="0" fontId="66" fillId="9" borderId="80" xfId="0" applyFont="1" applyFill="1" applyBorder="1"/>
    <xf numFmtId="0" fontId="66" fillId="9" borderId="112" xfId="0" applyFont="1" applyFill="1" applyBorder="1"/>
    <xf numFmtId="0" fontId="68" fillId="12" borderId="119" xfId="0" applyFont="1" applyFill="1" applyBorder="1"/>
    <xf numFmtId="0" fontId="66" fillId="12" borderId="80" xfId="0" applyFont="1" applyFill="1" applyBorder="1"/>
    <xf numFmtId="0" fontId="66" fillId="12" borderId="112" xfId="0" applyFont="1" applyFill="1" applyBorder="1"/>
    <xf numFmtId="0" fontId="68" fillId="12" borderId="125" xfId="0" applyFont="1" applyFill="1" applyBorder="1"/>
    <xf numFmtId="0" fontId="66" fillId="12" borderId="115" xfId="0" applyFont="1" applyFill="1" applyBorder="1"/>
    <xf numFmtId="0" fontId="66" fillId="12" borderId="137" xfId="0" applyFont="1" applyFill="1" applyBorder="1"/>
    <xf numFmtId="0" fontId="68" fillId="9" borderId="0" xfId="0" applyFont="1" applyFill="1" applyAlignment="1">
      <alignment vertical="center"/>
    </xf>
    <xf numFmtId="0" fontId="68" fillId="0" borderId="0" xfId="19" applyFont="1"/>
    <xf numFmtId="0" fontId="66" fillId="0" borderId="0" xfId="0" applyFont="1"/>
    <xf numFmtId="0" fontId="66" fillId="0" borderId="0" xfId="18" applyFont="1"/>
    <xf numFmtId="0" fontId="67" fillId="0" borderId="0" xfId="18" applyFont="1" applyAlignment="1">
      <alignment horizontal="center"/>
    </xf>
    <xf numFmtId="0" fontId="68" fillId="0" borderId="0" xfId="18" applyFont="1"/>
    <xf numFmtId="0" fontId="66" fillId="0" borderId="0" xfId="18" applyFont="1" applyAlignment="1">
      <alignment horizontal="center"/>
    </xf>
    <xf numFmtId="0" fontId="68" fillId="0" borderId="0" xfId="18" applyFont="1" applyAlignment="1">
      <alignment horizontal="center"/>
    </xf>
    <xf numFmtId="14" fontId="66" fillId="0" borderId="0" xfId="18" applyNumberFormat="1"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43" xfId="0" applyFont="1" applyFill="1" applyBorder="1" applyAlignment="1">
      <alignment vertical="center" wrapText="1"/>
    </xf>
    <xf numFmtId="0" fontId="69" fillId="9" borderId="109" xfId="0" applyFont="1" applyFill="1" applyBorder="1" applyAlignment="1">
      <alignment vertical="center" wrapText="1"/>
    </xf>
    <xf numFmtId="0" fontId="69" fillId="9" borderId="108" xfId="0" applyFont="1" applyFill="1" applyBorder="1" applyAlignment="1">
      <alignment vertical="center" wrapText="1"/>
    </xf>
    <xf numFmtId="0" fontId="67" fillId="9" borderId="0" xfId="0" applyFont="1" applyFill="1"/>
    <xf numFmtId="0" fontId="68" fillId="9" borderId="0" xfId="0" applyFont="1" applyFill="1"/>
    <xf numFmtId="0" fontId="69" fillId="9" borderId="103" xfId="12" applyFont="1" applyFill="1" applyBorder="1" applyAlignment="1">
      <alignment vertical="center" wrapText="1"/>
    </xf>
    <xf numFmtId="0" fontId="69" fillId="9" borderId="110" xfId="12" applyFont="1" applyFill="1" applyBorder="1" applyAlignment="1">
      <alignment vertical="center" wrapText="1"/>
    </xf>
    <xf numFmtId="0" fontId="69" fillId="9" borderId="104" xfId="12" applyFont="1" applyFill="1" applyBorder="1" applyAlignment="1">
      <alignment vertical="center" wrapText="1"/>
    </xf>
    <xf numFmtId="0" fontId="69" fillId="9" borderId="0" xfId="12" applyFont="1" applyFill="1" applyAlignment="1">
      <alignment vertical="center" wrapText="1"/>
    </xf>
    <xf numFmtId="0" fontId="66" fillId="9" borderId="107" xfId="0" applyFont="1" applyFill="1" applyBorder="1" applyAlignment="1">
      <alignment vertical="center" wrapText="1"/>
    </xf>
    <xf numFmtId="0" fontId="66" fillId="9" borderId="108" xfId="0" applyFont="1" applyFill="1" applyBorder="1" applyAlignment="1">
      <alignment vertical="center" wrapText="1"/>
    </xf>
    <xf numFmtId="0" fontId="66" fillId="9" borderId="109"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71" fillId="12" borderId="124" xfId="0" applyFont="1" applyFill="1" applyBorder="1" applyAlignment="1">
      <alignment horizontal="justify" vertical="center"/>
    </xf>
    <xf numFmtId="0" fontId="71" fillId="12" borderId="139" xfId="0" applyFont="1" applyFill="1" applyBorder="1" applyAlignment="1">
      <alignment horizontal="justify" vertical="center"/>
    </xf>
    <xf numFmtId="0" fontId="69" fillId="9" borderId="119" xfId="0" applyFont="1" applyFill="1" applyBorder="1" applyAlignment="1">
      <alignment horizontal="justify" vertical="center"/>
    </xf>
    <xf numFmtId="0" fontId="69" fillId="9" borderId="112" xfId="0" applyFont="1" applyFill="1" applyBorder="1" applyAlignment="1">
      <alignment horizontal="justify" vertical="center"/>
    </xf>
    <xf numFmtId="0" fontId="66" fillId="0" borderId="0" xfId="0" applyFont="1" applyAlignment="1">
      <alignment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0" fontId="69" fillId="9" borderId="143" xfId="0" applyFont="1" applyFill="1" applyBorder="1" applyAlignment="1">
      <alignment horizontal="justify" vertical="center"/>
    </xf>
    <xf numFmtId="0" fontId="69" fillId="9" borderId="109" xfId="0" applyFont="1" applyFill="1" applyBorder="1" applyAlignment="1">
      <alignment horizontal="left" vertical="center" wrapText="1"/>
    </xf>
    <xf numFmtId="0" fontId="69" fillId="9" borderId="109" xfId="0" applyFont="1" applyFill="1" applyBorder="1" applyAlignment="1">
      <alignment horizontal="center" vertical="center"/>
    </xf>
    <xf numFmtId="3" fontId="69" fillId="9" borderId="109" xfId="0" applyNumberFormat="1" applyFont="1" applyFill="1" applyBorder="1" applyAlignment="1">
      <alignment horizontal="center" vertical="center"/>
    </xf>
    <xf numFmtId="0" fontId="68" fillId="9" borderId="28" xfId="0" applyFont="1" applyFill="1" applyBorder="1"/>
    <xf numFmtId="0" fontId="68" fillId="9" borderId="29" xfId="0" applyFont="1" applyFill="1" applyBorder="1"/>
    <xf numFmtId="0" fontId="68" fillId="9" borderId="143" xfId="0" applyFont="1" applyFill="1" applyBorder="1"/>
    <xf numFmtId="0" fontId="71" fillId="9" borderId="143" xfId="0" applyFont="1" applyFill="1" applyBorder="1" applyAlignment="1">
      <alignment horizontal="center" vertical="center"/>
    </xf>
    <xf numFmtId="0" fontId="71" fillId="9" borderId="29" xfId="0" applyFont="1" applyFill="1" applyBorder="1" applyAlignment="1">
      <alignment horizontal="center" vertical="center"/>
    </xf>
    <xf numFmtId="3" fontId="71" fillId="9" borderId="29" xfId="0" applyNumberFormat="1"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7" fillId="9" borderId="0" xfId="0" applyFont="1" applyFill="1" applyAlignment="1">
      <alignment vertical="center"/>
    </xf>
    <xf numFmtId="0" fontId="68" fillId="9" borderId="0" xfId="21" applyFont="1" applyFill="1"/>
    <xf numFmtId="0" fontId="68" fillId="11" borderId="103" xfId="21" applyFont="1" applyFill="1" applyBorder="1" applyAlignment="1">
      <alignment horizontal="center"/>
    </xf>
    <xf numFmtId="184"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4" fontId="68" fillId="11" borderId="107" xfId="21" applyNumberFormat="1" applyFont="1" applyFill="1" applyBorder="1" applyAlignment="1">
      <alignment horizontal="center"/>
    </xf>
    <xf numFmtId="14" fontId="68" fillId="11" borderId="147" xfId="21" applyNumberFormat="1" applyFont="1" applyFill="1" applyBorder="1" applyAlignment="1">
      <alignment horizontal="center"/>
    </xf>
    <xf numFmtId="14" fontId="68" fillId="11" borderId="176" xfId="21" applyNumberFormat="1" applyFont="1" applyFill="1" applyBorder="1" applyAlignment="1">
      <alignment horizontal="center"/>
    </xf>
    <xf numFmtId="0" fontId="67" fillId="11" borderId="134" xfId="21" applyFont="1" applyFill="1" applyBorder="1" applyAlignment="1">
      <alignment horizontal="center"/>
    </xf>
    <xf numFmtId="0" fontId="67" fillId="11" borderId="95" xfId="21" applyFont="1" applyFill="1" applyBorder="1" applyAlignment="1">
      <alignment horizontal="center"/>
    </xf>
    <xf numFmtId="0" fontId="67" fillId="11" borderId="135" xfId="21" applyFont="1" applyFill="1" applyBorder="1" applyAlignment="1">
      <alignment horizontal="center"/>
    </xf>
    <xf numFmtId="0" fontId="68" fillId="9" borderId="103" xfId="21" applyFont="1" applyFill="1" applyBorder="1"/>
    <xf numFmtId="168" fontId="68" fillId="9" borderId="100" xfId="21" applyNumberFormat="1" applyFont="1" applyFill="1" applyBorder="1"/>
    <xf numFmtId="0" fontId="68" fillId="9" borderId="61" xfId="21" applyFont="1" applyFill="1" applyBorder="1"/>
    <xf numFmtId="0" fontId="68" fillId="9" borderId="116" xfId="21" applyFont="1" applyFill="1" applyBorder="1"/>
    <xf numFmtId="168" fontId="68" fillId="9" borderId="147" xfId="21" applyNumberFormat="1" applyFont="1" applyFill="1" applyBorder="1"/>
    <xf numFmtId="0" fontId="68" fillId="9" borderId="82" xfId="21" applyFont="1" applyFill="1" applyBorder="1"/>
    <xf numFmtId="0" fontId="68" fillId="9" borderId="110" xfId="21" applyFont="1" applyFill="1" applyBorder="1"/>
    <xf numFmtId="3" fontId="68" fillId="9" borderId="147" xfId="21" applyNumberFormat="1" applyFont="1" applyFill="1" applyBorder="1"/>
    <xf numFmtId="0" fontId="67" fillId="9" borderId="118" xfId="21" applyFont="1" applyFill="1" applyBorder="1"/>
    <xf numFmtId="3" fontId="66" fillId="9" borderId="129" xfId="21" applyNumberFormat="1" applyFont="1" applyFill="1" applyBorder="1"/>
    <xf numFmtId="3" fontId="67" fillId="9" borderId="131" xfId="21" applyNumberFormat="1" applyFont="1" applyFill="1" applyBorder="1"/>
    <xf numFmtId="3" fontId="66" fillId="9" borderId="130" xfId="21" applyNumberFormat="1" applyFont="1" applyFill="1" applyBorder="1"/>
    <xf numFmtId="0" fontId="66" fillId="9" borderId="110" xfId="21" applyFont="1" applyFill="1" applyBorder="1"/>
    <xf numFmtId="3" fontId="68" fillId="9" borderId="0" xfId="21" applyNumberFormat="1" applyFont="1" applyFill="1"/>
    <xf numFmtId="3" fontId="68" fillId="9" borderId="80" xfId="21" applyNumberFormat="1" applyFont="1" applyFill="1" applyBorder="1"/>
    <xf numFmtId="3" fontId="68" fillId="9" borderId="112" xfId="21" applyNumberFormat="1" applyFont="1" applyFill="1" applyBorder="1"/>
    <xf numFmtId="3" fontId="66" fillId="9" borderId="25" xfId="6" applyNumberFormat="1" applyFont="1" applyFill="1" applyBorder="1" applyAlignment="1">
      <alignment horizontal="right"/>
    </xf>
    <xf numFmtId="172" fontId="68" fillId="9" borderId="147" xfId="6" applyFont="1" applyFill="1" applyBorder="1"/>
    <xf numFmtId="0" fontId="67" fillId="9" borderId="117" xfId="21" applyFont="1" applyFill="1" applyBorder="1"/>
    <xf numFmtId="172" fontId="66" fillId="9" borderId="161" xfId="6" applyFont="1" applyFill="1" applyBorder="1"/>
    <xf numFmtId="0" fontId="66" fillId="9" borderId="128" xfId="21" applyFont="1" applyFill="1" applyBorder="1"/>
    <xf numFmtId="3" fontId="66" fillId="9" borderId="161" xfId="21" applyNumberFormat="1" applyFont="1" applyFill="1" applyBorder="1"/>
    <xf numFmtId="3" fontId="66" fillId="9" borderId="108" xfId="21" applyNumberFormat="1" applyFont="1" applyFill="1" applyBorder="1"/>
    <xf numFmtId="172" fontId="68" fillId="9" borderId="0" xfId="6" applyFont="1" applyFill="1" applyBorder="1"/>
    <xf numFmtId="3" fontId="66" fillId="9" borderId="25" xfId="21" applyNumberFormat="1" applyFont="1" applyFill="1" applyBorder="1"/>
    <xf numFmtId="3" fontId="66" fillId="9" borderId="123" xfId="21" applyNumberFormat="1" applyFont="1" applyFill="1" applyBorder="1"/>
    <xf numFmtId="167" fontId="68" fillId="9" borderId="112" xfId="6" applyNumberFormat="1" applyFont="1" applyFill="1" applyBorder="1"/>
    <xf numFmtId="0" fontId="68" fillId="9" borderId="161" xfId="21" applyFont="1" applyFill="1" applyBorder="1"/>
    <xf numFmtId="3" fontId="66" fillId="9" borderId="131" xfId="21" applyNumberFormat="1" applyFont="1" applyFill="1" applyBorder="1"/>
    <xf numFmtId="3" fontId="68" fillId="9" borderId="119" xfId="21" applyNumberFormat="1" applyFont="1" applyFill="1" applyBorder="1"/>
    <xf numFmtId="167" fontId="68" fillId="9" borderId="80" xfId="6" applyNumberFormat="1" applyFont="1" applyFill="1" applyBorder="1"/>
    <xf numFmtId="3" fontId="68" fillId="9" borderId="161" xfId="21" applyNumberFormat="1" applyFont="1" applyFill="1" applyBorder="1"/>
    <xf numFmtId="172" fontId="66" fillId="9" borderId="147" xfId="6" applyFont="1" applyFill="1" applyBorder="1"/>
    <xf numFmtId="3" fontId="68" fillId="9" borderId="120" xfId="21" applyNumberFormat="1" applyFont="1" applyFill="1" applyBorder="1"/>
    <xf numFmtId="172" fontId="66" fillId="9" borderId="80" xfId="6" applyFont="1" applyFill="1" applyBorder="1"/>
    <xf numFmtId="3" fontId="68" fillId="9" borderId="127" xfId="21" applyNumberFormat="1" applyFont="1" applyFill="1" applyBorder="1"/>
    <xf numFmtId="0" fontId="68" fillId="9" borderId="80" xfId="21" applyFont="1" applyFill="1" applyBorder="1"/>
    <xf numFmtId="0" fontId="68" fillId="9" borderId="112" xfId="21" applyFont="1" applyFill="1" applyBorder="1"/>
    <xf numFmtId="3" fontId="66" fillId="9" borderId="164" xfId="21" applyNumberFormat="1" applyFont="1" applyFill="1" applyBorder="1"/>
    <xf numFmtId="167" fontId="66" fillId="9" borderId="122" xfId="6" applyNumberFormat="1" applyFont="1" applyFill="1" applyBorder="1" applyAlignment="1">
      <alignment horizontal="right"/>
    </xf>
    <xf numFmtId="0" fontId="67" fillId="9" borderId="110" xfId="21" applyFont="1" applyFill="1" applyBorder="1"/>
    <xf numFmtId="167" fontId="66" fillId="9" borderId="112" xfId="6" applyNumberFormat="1" applyFont="1" applyFill="1" applyBorder="1"/>
    <xf numFmtId="0" fontId="68" fillId="9" borderId="111" xfId="21" applyFont="1" applyFill="1" applyBorder="1"/>
    <xf numFmtId="3" fontId="68" fillId="9" borderId="22" xfId="21" applyNumberFormat="1" applyFont="1" applyFill="1" applyBorder="1"/>
    <xf numFmtId="3" fontId="68" fillId="9" borderId="123" xfId="21" applyNumberFormat="1" applyFont="1" applyFill="1" applyBorder="1"/>
    <xf numFmtId="0" fontId="68" fillId="9" borderId="83" xfId="21" applyFont="1" applyFill="1" applyBorder="1"/>
    <xf numFmtId="3" fontId="68" fillId="9" borderId="133" xfId="21" applyNumberFormat="1" applyFont="1" applyFill="1" applyBorder="1"/>
    <xf numFmtId="3" fontId="68" fillId="9" borderId="122" xfId="21" applyNumberFormat="1" applyFont="1" applyFill="1" applyBorder="1"/>
    <xf numFmtId="3" fontId="66" fillId="9" borderId="22" xfId="21" applyNumberFormat="1" applyFont="1" applyFill="1" applyBorder="1"/>
    <xf numFmtId="3" fontId="68" fillId="9" borderId="83" xfId="21" applyNumberFormat="1" applyFont="1" applyFill="1" applyBorder="1"/>
    <xf numFmtId="3" fontId="68" fillId="9" borderId="132" xfId="21" applyNumberFormat="1" applyFont="1" applyFill="1" applyBorder="1"/>
    <xf numFmtId="0" fontId="68" fillId="11" borderId="28" xfId="21" applyFont="1" applyFill="1" applyBorder="1"/>
    <xf numFmtId="3" fontId="68" fillId="11" borderId="175" xfId="21" applyNumberFormat="1" applyFont="1" applyFill="1" applyBorder="1"/>
    <xf numFmtId="3" fontId="68" fillId="11" borderId="77" xfId="21" applyNumberFormat="1" applyFont="1" applyFill="1" applyBorder="1"/>
    <xf numFmtId="172" fontId="66" fillId="9" borderId="0" xfId="6" applyFont="1" applyFill="1" applyBorder="1"/>
    <xf numFmtId="167" fontId="66" fillId="9" borderId="0" xfId="6" applyNumberFormat="1" applyFont="1" applyFill="1" applyBorder="1"/>
    <xf numFmtId="3" fontId="68" fillId="9" borderId="0" xfId="21" applyNumberFormat="1" applyFont="1" applyFill="1" applyAlignment="1">
      <alignment horizontal="center"/>
    </xf>
    <xf numFmtId="169"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8"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8" fontId="66" fillId="0" borderId="0" xfId="7" applyFont="1"/>
    <xf numFmtId="14" fontId="66" fillId="0" borderId="0" xfId="22" applyNumberFormat="1" applyFont="1"/>
    <xf numFmtId="0" fontId="74" fillId="0" borderId="0" xfId="22" applyFont="1"/>
    <xf numFmtId="168" fontId="66" fillId="12" borderId="141" xfId="7" applyFont="1" applyFill="1" applyBorder="1" applyAlignment="1">
      <alignment horizontal="center" vertical="center"/>
    </xf>
    <xf numFmtId="14" fontId="68" fillId="12" borderId="141" xfId="21" applyNumberFormat="1" applyFont="1" applyFill="1" applyBorder="1" applyAlignment="1">
      <alignment horizontal="center"/>
    </xf>
    <xf numFmtId="0" fontId="68" fillId="0" borderId="0" xfId="22" applyFont="1"/>
    <xf numFmtId="168" fontId="66" fillId="12" borderId="143" xfId="7" applyFont="1" applyFill="1" applyBorder="1" applyAlignment="1">
      <alignment horizontal="center" vertical="center"/>
    </xf>
    <xf numFmtId="0" fontId="67" fillId="12" borderId="143" xfId="21" applyFont="1" applyFill="1" applyBorder="1" applyAlignment="1">
      <alignment horizontal="center"/>
    </xf>
    <xf numFmtId="0" fontId="68" fillId="0" borderId="140" xfId="22" applyFont="1" applyBorder="1"/>
    <xf numFmtId="168" fontId="66" fillId="0" borderId="140" xfId="7" applyFont="1" applyBorder="1"/>
    <xf numFmtId="183" fontId="66" fillId="0" borderId="151" xfId="22" applyNumberFormat="1" applyFont="1" applyBorder="1" applyAlignment="1">
      <alignment horizontal="right"/>
    </xf>
    <xf numFmtId="183" fontId="66" fillId="0" borderId="163" xfId="22" applyNumberFormat="1" applyFont="1" applyBorder="1" applyAlignment="1">
      <alignment horizontal="right"/>
    </xf>
    <xf numFmtId="0" fontId="67" fillId="0" borderId="111" xfId="22" applyFont="1" applyBorder="1"/>
    <xf numFmtId="168" fontId="66" fillId="0" borderId="111" xfId="7" applyFont="1" applyBorder="1"/>
    <xf numFmtId="183" fontId="66" fillId="0" borderId="148" xfId="22" applyNumberFormat="1" applyFont="1" applyBorder="1" applyAlignment="1">
      <alignment horizontal="right"/>
    </xf>
    <xf numFmtId="183" fontId="66" fillId="0" borderId="133" xfId="22" applyNumberFormat="1" applyFont="1" applyBorder="1" applyAlignment="1">
      <alignment horizontal="right"/>
    </xf>
    <xf numFmtId="0" fontId="66" fillId="0" borderId="111" xfId="22" applyFont="1" applyBorder="1"/>
    <xf numFmtId="182" fontId="66" fillId="0" borderId="148" xfId="22" applyNumberFormat="1" applyFont="1" applyBorder="1"/>
    <xf numFmtId="183" fontId="66" fillId="0" borderId="148" xfId="22" applyNumberFormat="1" applyFont="1" applyBorder="1"/>
    <xf numFmtId="0" fontId="75" fillId="0" borderId="0" xfId="22" applyFont="1"/>
    <xf numFmtId="0" fontId="76" fillId="0" borderId="0" xfId="22" applyFont="1"/>
    <xf numFmtId="183" fontId="66" fillId="9" borderId="133" xfId="22" applyNumberFormat="1" applyFont="1" applyFill="1" applyBorder="1"/>
    <xf numFmtId="167" fontId="66" fillId="0" borderId="148" xfId="119" applyNumberFormat="1" applyFont="1" applyFill="1" applyBorder="1"/>
    <xf numFmtId="0" fontId="68" fillId="0" borderId="111" xfId="22" applyFont="1" applyBorder="1"/>
    <xf numFmtId="183" fontId="68" fillId="0" borderId="148" xfId="22" applyNumberFormat="1" applyFont="1" applyBorder="1"/>
    <xf numFmtId="172" fontId="66" fillId="0" borderId="148" xfId="119" applyFont="1" applyFill="1" applyBorder="1"/>
    <xf numFmtId="183" fontId="66" fillId="9" borderId="133" xfId="22" applyNumberFormat="1" applyFont="1" applyFill="1" applyBorder="1" applyAlignment="1">
      <alignment horizontal="right"/>
    </xf>
    <xf numFmtId="177" fontId="68" fillId="0" borderId="148" xfId="22" applyNumberFormat="1" applyFont="1" applyBorder="1" applyAlignment="1">
      <alignment horizontal="right"/>
    </xf>
    <xf numFmtId="183" fontId="68" fillId="0" borderId="148" xfId="22" applyNumberFormat="1" applyFont="1" applyBorder="1" applyAlignment="1">
      <alignment horizontal="right"/>
    </xf>
    <xf numFmtId="0" fontId="68" fillId="0" borderId="148" xfId="22" applyFont="1" applyBorder="1"/>
    <xf numFmtId="168" fontId="66" fillId="0" borderId="111" xfId="7" applyFont="1" applyBorder="1" applyAlignment="1">
      <alignment horizontal="left"/>
    </xf>
    <xf numFmtId="168" fontId="66" fillId="0" borderId="172" xfId="7" applyFont="1" applyBorder="1"/>
    <xf numFmtId="183" fontId="66" fillId="0" borderId="149" xfId="22" applyNumberFormat="1" applyFont="1" applyBorder="1" applyAlignment="1">
      <alignment horizontal="right"/>
    </xf>
    <xf numFmtId="183" fontId="66" fillId="9" borderId="162" xfId="22" applyNumberFormat="1" applyFont="1" applyFill="1" applyBorder="1" applyAlignment="1">
      <alignment horizontal="right"/>
    </xf>
    <xf numFmtId="0" fontId="66" fillId="0" borderId="149" xfId="22" applyFont="1" applyBorder="1"/>
    <xf numFmtId="177" fontId="66" fillId="0" borderId="148" xfId="22" applyNumberFormat="1" applyFont="1" applyBorder="1" applyAlignment="1">
      <alignment horizontal="right"/>
    </xf>
    <xf numFmtId="0" fontId="66" fillId="0" borderId="140" xfId="22" applyFont="1" applyBorder="1"/>
    <xf numFmtId="177" fontId="66" fillId="0" borderId="151" xfId="22" applyNumberFormat="1" applyFont="1" applyBorder="1" applyAlignment="1">
      <alignment horizontal="right"/>
    </xf>
    <xf numFmtId="177" fontId="66" fillId="9" borderId="163" xfId="22" applyNumberFormat="1" applyFont="1" applyFill="1" applyBorder="1" applyAlignment="1">
      <alignment horizontal="right"/>
    </xf>
    <xf numFmtId="0" fontId="66" fillId="0" borderId="151" xfId="22" applyFont="1" applyBorder="1"/>
    <xf numFmtId="183" fontId="66" fillId="9" borderId="163" xfId="22" applyNumberFormat="1" applyFont="1" applyFill="1" applyBorder="1" applyAlignment="1">
      <alignment horizontal="right"/>
    </xf>
    <xf numFmtId="177" fontId="66" fillId="9" borderId="133" xfId="22" applyNumberFormat="1" applyFont="1" applyFill="1" applyBorder="1" applyAlignment="1">
      <alignment horizontal="right"/>
    </xf>
    <xf numFmtId="0" fontId="66" fillId="0" borderId="148" xfId="22" applyFont="1" applyBorder="1"/>
    <xf numFmtId="168" fontId="66" fillId="0" borderId="110" xfId="7" applyFont="1" applyBorder="1"/>
    <xf numFmtId="0" fontId="68" fillId="0" borderId="172" xfId="22" applyFont="1" applyBorder="1"/>
    <xf numFmtId="0" fontId="68" fillId="11" borderId="28" xfId="22" applyFont="1" applyFill="1" applyBorder="1"/>
    <xf numFmtId="168" fontId="66" fillId="11" borderId="30" xfId="7" applyFont="1" applyFill="1" applyBorder="1"/>
    <xf numFmtId="177" fontId="68" fillId="11" borderId="29" xfId="22" applyNumberFormat="1" applyFont="1" applyFill="1" applyBorder="1" applyAlignment="1">
      <alignment horizontal="right"/>
    </xf>
    <xf numFmtId="0" fontId="73" fillId="9" borderId="0" xfId="22" applyFont="1" applyFill="1"/>
    <xf numFmtId="0" fontId="68" fillId="9" borderId="0" xfId="22" applyFont="1" applyFill="1"/>
    <xf numFmtId="168" fontId="66" fillId="9" borderId="0" xfId="7" applyFont="1" applyFill="1" applyBorder="1"/>
    <xf numFmtId="3" fontId="68" fillId="9" borderId="0" xfId="22" applyNumberFormat="1" applyFont="1" applyFill="1"/>
    <xf numFmtId="0" fontId="66" fillId="9" borderId="0" xfId="22" applyFont="1" applyFill="1"/>
    <xf numFmtId="168" fontId="66" fillId="0" borderId="0" xfId="120" applyFont="1" applyFill="1"/>
    <xf numFmtId="0" fontId="3" fillId="0" borderId="0" xfId="16" applyFont="1"/>
    <xf numFmtId="0" fontId="3" fillId="0" borderId="0" xfId="16" applyFont="1" applyAlignment="1">
      <alignment horizontal="left" vertical="center"/>
    </xf>
    <xf numFmtId="0" fontId="77" fillId="11" borderId="103"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100" xfId="16" applyFont="1" applyFill="1" applyBorder="1" applyAlignment="1">
      <alignment horizontal="center" vertical="center"/>
    </xf>
    <xf numFmtId="0" fontId="77" fillId="11" borderId="104"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5" xfId="16" applyFont="1" applyFill="1" applyBorder="1" applyAlignment="1">
      <alignment horizontal="center" vertical="center"/>
    </xf>
    <xf numFmtId="0" fontId="78" fillId="11" borderId="94" xfId="16" applyFont="1" applyFill="1" applyBorder="1" applyAlignment="1">
      <alignment horizontal="center" vertical="center"/>
    </xf>
    <xf numFmtId="0" fontId="78" fillId="11" borderId="105" xfId="16" applyFont="1" applyFill="1" applyBorder="1" applyAlignment="1">
      <alignment horizontal="center" vertical="center"/>
    </xf>
    <xf numFmtId="3" fontId="77" fillId="11" borderId="80" xfId="16" applyNumberFormat="1" applyFont="1" applyFill="1" applyBorder="1" applyAlignment="1">
      <alignment horizontal="right" vertical="center"/>
    </xf>
    <xf numFmtId="0" fontId="78" fillId="0" borderId="110" xfId="16" applyFont="1" applyBorder="1" applyAlignment="1">
      <alignment horizontal="left" vertical="center"/>
    </xf>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7"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6" fillId="9" borderId="119" xfId="23" applyFont="1" applyFill="1" applyBorder="1"/>
    <xf numFmtId="3" fontId="66" fillId="9" borderId="80"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9" xfId="23" applyFont="1" applyBorder="1"/>
    <xf numFmtId="0" fontId="68" fillId="12" borderId="119" xfId="23" applyFont="1" applyFill="1" applyBorder="1"/>
    <xf numFmtId="3" fontId="68" fillId="12" borderId="80" xfId="6" applyNumberFormat="1" applyFont="1" applyFill="1" applyBorder="1"/>
    <xf numFmtId="0" fontId="68" fillId="9" borderId="125" xfId="23" applyFont="1" applyFill="1" applyBorder="1"/>
    <xf numFmtId="3" fontId="68" fillId="9" borderId="115" xfId="6" applyNumberFormat="1" applyFont="1" applyFill="1" applyBorder="1"/>
    <xf numFmtId="3" fontId="68" fillId="0" borderId="115" xfId="6" applyNumberFormat="1" applyFont="1" applyFill="1" applyBorder="1"/>
    <xf numFmtId="14" fontId="66" fillId="9" borderId="0" xfId="0" applyNumberFormat="1" applyFont="1" applyFill="1"/>
    <xf numFmtId="169"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8"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12" borderId="29" xfId="0" applyFont="1" applyFill="1" applyBorder="1" applyAlignment="1">
      <alignment horizontal="justify" vertical="center"/>
    </xf>
    <xf numFmtId="0" fontId="66" fillId="12" borderId="50" xfId="0" applyFont="1" applyFill="1" applyBorder="1" applyAlignment="1">
      <alignment horizontal="left" vertical="center" wrapText="1"/>
    </xf>
    <xf numFmtId="4" fontId="66" fillId="0" borderId="109" xfId="0" applyNumberFormat="1" applyFont="1" applyBorder="1" applyAlignment="1">
      <alignment horizontal="justify" vertical="center"/>
    </xf>
    <xf numFmtId="0" fontId="66" fillId="9" borderId="0" xfId="20" applyFont="1" applyFill="1"/>
    <xf numFmtId="0" fontId="66" fillId="9" borderId="0" xfId="20" applyFont="1" applyFill="1" applyAlignment="1">
      <alignment horizontal="center"/>
    </xf>
    <xf numFmtId="0" fontId="68" fillId="11" borderId="121" xfId="20" applyFont="1" applyFill="1" applyBorder="1" applyAlignment="1">
      <alignment horizontal="center" wrapText="1"/>
    </xf>
    <xf numFmtId="3" fontId="68" fillId="11" borderId="173" xfId="20" applyNumberFormat="1" applyFont="1" applyFill="1" applyBorder="1" applyAlignment="1">
      <alignment horizontal="center" vertical="center" wrapText="1"/>
    </xf>
    <xf numFmtId="3" fontId="68" fillId="11" borderId="121" xfId="20" applyNumberFormat="1" applyFont="1" applyFill="1" applyBorder="1" applyAlignment="1">
      <alignment horizontal="center" wrapText="1"/>
    </xf>
    <xf numFmtId="3" fontId="68" fillId="11" borderId="139" xfId="20" applyNumberFormat="1" applyFont="1" applyFill="1" applyBorder="1" applyAlignment="1">
      <alignment horizontal="center" wrapText="1"/>
    </xf>
    <xf numFmtId="14" fontId="68" fillId="11" borderId="94" xfId="20" applyNumberFormat="1" applyFont="1" applyFill="1" applyBorder="1" applyAlignment="1">
      <alignment horizontal="center"/>
    </xf>
    <xf numFmtId="14" fontId="68" fillId="11" borderId="105" xfId="20" applyNumberFormat="1" applyFont="1" applyFill="1" applyBorder="1" applyAlignment="1">
      <alignment horizontal="center"/>
    </xf>
    <xf numFmtId="0" fontId="67" fillId="9" borderId="124" xfId="20" applyFont="1" applyFill="1" applyBorder="1" applyAlignment="1">
      <alignment horizontal="center"/>
    </xf>
    <xf numFmtId="0" fontId="66" fillId="9" borderId="121" xfId="20" applyFont="1" applyFill="1" applyBorder="1"/>
    <xf numFmtId="4" fontId="66" fillId="9" borderId="121" xfId="20" applyNumberFormat="1" applyFont="1" applyFill="1" applyBorder="1"/>
    <xf numFmtId="3" fontId="66" fillId="9" borderId="121" xfId="20" applyNumberFormat="1" applyFont="1" applyFill="1" applyBorder="1"/>
    <xf numFmtId="3" fontId="66" fillId="9" borderId="139" xfId="20" applyNumberFormat="1" applyFont="1" applyFill="1" applyBorder="1"/>
    <xf numFmtId="0" fontId="67" fillId="9" borderId="119"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119"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68" fillId="9" borderId="0" xfId="20" applyFont="1" applyFill="1"/>
    <xf numFmtId="0" fontId="66" fillId="9" borderId="119" xfId="20" applyFont="1" applyFill="1" applyBorder="1"/>
    <xf numFmtId="4" fontId="66" fillId="0" borderId="80" xfId="20" applyNumberFormat="1" applyFont="1" applyBorder="1"/>
    <xf numFmtId="0" fontId="67" fillId="9" borderId="119" xfId="20" applyFont="1" applyFill="1" applyBorder="1"/>
    <xf numFmtId="0" fontId="68" fillId="9" borderId="80" xfId="20" applyFont="1" applyFill="1" applyBorder="1" applyAlignment="1">
      <alignment horizontal="center"/>
    </xf>
    <xf numFmtId="172" fontId="68" fillId="9" borderId="80" xfId="6" applyFont="1" applyFill="1" applyBorder="1"/>
    <xf numFmtId="40" fontId="66" fillId="9" borderId="80" xfId="0" applyNumberFormat="1" applyFont="1" applyFill="1" applyBorder="1" applyAlignment="1">
      <alignment horizontal="center"/>
    </xf>
    <xf numFmtId="0" fontId="66" fillId="9" borderId="165" xfId="20" applyFont="1" applyFill="1" applyBorder="1"/>
    <xf numFmtId="0" fontId="68" fillId="9" borderId="119"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8" fillId="9" borderId="165" xfId="20" applyFont="1" applyFill="1" applyBorder="1"/>
    <xf numFmtId="0" fontId="68" fillId="9" borderId="161" xfId="20" applyFont="1" applyFill="1" applyBorder="1"/>
    <xf numFmtId="4" fontId="68" fillId="9" borderId="161" xfId="20" applyNumberFormat="1" applyFont="1" applyFill="1" applyBorder="1"/>
    <xf numFmtId="4" fontId="66" fillId="9" borderId="161" xfId="20" applyNumberFormat="1" applyFont="1" applyFill="1" applyBorder="1"/>
    <xf numFmtId="3" fontId="68" fillId="9" borderId="161" xfId="20" applyNumberFormat="1" applyFont="1" applyFill="1" applyBorder="1"/>
    <xf numFmtId="3" fontId="68" fillId="9" borderId="122" xfId="20" applyNumberFormat="1" applyFont="1" applyFill="1" applyBorder="1"/>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7" fillId="9" borderId="0" xfId="20" applyFont="1" applyFill="1"/>
    <xf numFmtId="0" fontId="67" fillId="9" borderId="0" xfId="20" applyFont="1" applyFill="1" applyAlignment="1">
      <alignment horizontal="center"/>
    </xf>
    <xf numFmtId="0" fontId="66" fillId="9" borderId="80" xfId="0" applyFont="1" applyFill="1" applyBorder="1" applyAlignment="1">
      <alignment wrapText="1"/>
    </xf>
    <xf numFmtId="4" fontId="66" fillId="9" borderId="80" xfId="0" applyNumberFormat="1" applyFont="1" applyFill="1" applyBorder="1"/>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3" fontId="68" fillId="9" borderId="0" xfId="0" applyNumberFormat="1" applyFont="1" applyFill="1"/>
    <xf numFmtId="0" fontId="66" fillId="9" borderId="110" xfId="0" applyFont="1" applyFill="1" applyBorder="1"/>
    <xf numFmtId="169" fontId="66" fillId="9" borderId="141" xfId="0" applyNumberFormat="1" applyFont="1" applyFill="1" applyBorder="1"/>
    <xf numFmtId="0" fontId="66" fillId="9" borderId="141" xfId="0" applyFont="1" applyFill="1" applyBorder="1"/>
    <xf numFmtId="3" fontId="66" fillId="9" borderId="141" xfId="0" applyNumberFormat="1" applyFont="1" applyFill="1" applyBorder="1"/>
    <xf numFmtId="167" fontId="66" fillId="9" borderId="142" xfId="6" applyNumberFormat="1" applyFont="1" applyFill="1" applyBorder="1"/>
    <xf numFmtId="169" fontId="66" fillId="9" borderId="142" xfId="0" applyNumberFormat="1" applyFont="1" applyFill="1" applyBorder="1"/>
    <xf numFmtId="0" fontId="66" fillId="9" borderId="142" xfId="0" applyFont="1" applyFill="1" applyBorder="1"/>
    <xf numFmtId="3" fontId="66" fillId="9" borderId="142" xfId="0" applyNumberFormat="1" applyFont="1" applyFill="1" applyBorder="1"/>
    <xf numFmtId="169" fontId="66" fillId="9" borderId="143" xfId="0" applyNumberFormat="1" applyFont="1" applyFill="1" applyBorder="1"/>
    <xf numFmtId="0" fontId="66" fillId="9" borderId="143" xfId="0" applyFont="1" applyFill="1" applyBorder="1"/>
    <xf numFmtId="3" fontId="66" fillId="9" borderId="143" xfId="0" applyNumberFormat="1" applyFont="1" applyFill="1" applyBorder="1"/>
    <xf numFmtId="0" fontId="68" fillId="12" borderId="28" xfId="0" applyFont="1" applyFill="1" applyBorder="1"/>
    <xf numFmtId="169" fontId="68" fillId="12" borderId="29" xfId="0" applyNumberFormat="1" applyFont="1" applyFill="1" applyBorder="1"/>
    <xf numFmtId="169" fontId="68" fillId="12" borderId="30" xfId="0" applyNumberFormat="1" applyFont="1" applyFill="1" applyBorder="1"/>
    <xf numFmtId="0" fontId="68" fillId="12" borderId="29" xfId="0" applyFont="1" applyFill="1" applyBorder="1"/>
    <xf numFmtId="0" fontId="68" fillId="9" borderId="0" xfId="0" applyFont="1" applyFill="1" applyAlignment="1">
      <alignment horizontal="right"/>
    </xf>
    <xf numFmtId="0" fontId="66" fillId="9" borderId="0" xfId="0" applyFont="1" applyFill="1" applyAlignment="1">
      <alignment horizontal="center" vertical="center"/>
    </xf>
    <xf numFmtId="169" fontId="66" fillId="9" borderId="0" xfId="0" applyNumberFormat="1" applyFont="1" applyFill="1"/>
    <xf numFmtId="172" fontId="66" fillId="9" borderId="0" xfId="6" applyFont="1" applyFill="1"/>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39" xfId="0" applyFont="1" applyFill="1" applyBorder="1" applyAlignment="1">
      <alignment horizontal="center"/>
    </xf>
    <xf numFmtId="3" fontId="66" fillId="9" borderId="112" xfId="0" applyNumberFormat="1" applyFont="1" applyFill="1" applyBorder="1"/>
    <xf numFmtId="3" fontId="68" fillId="12" borderId="112" xfId="0" applyNumberFormat="1" applyFont="1" applyFill="1" applyBorder="1"/>
    <xf numFmtId="0" fontId="68" fillId="12" borderId="115" xfId="0" applyFont="1" applyFill="1" applyBorder="1"/>
    <xf numFmtId="3" fontId="68" fillId="12" borderId="115" xfId="0" applyNumberFormat="1" applyFont="1" applyFill="1" applyBorder="1"/>
    <xf numFmtId="3" fontId="68" fillId="12" borderId="137" xfId="0" applyNumberFormat="1" applyFont="1" applyFill="1" applyBorder="1"/>
    <xf numFmtId="0" fontId="68" fillId="12" borderId="112" xfId="0" applyFont="1" applyFill="1" applyBorder="1"/>
    <xf numFmtId="0" fontId="68" fillId="12" borderId="137" xfId="0" applyFont="1" applyFill="1" applyBorder="1"/>
    <xf numFmtId="0" fontId="66" fillId="9" borderId="119" xfId="0" applyFont="1" applyFill="1" applyBorder="1" applyAlignment="1">
      <alignment horizontal="center"/>
    </xf>
    <xf numFmtId="184" fontId="66" fillId="9" borderId="0" xfId="0" applyNumberFormat="1" applyFont="1" applyFill="1"/>
    <xf numFmtId="0" fontId="66" fillId="9" borderId="0" xfId="0" applyFont="1" applyFill="1" applyAlignment="1">
      <alignment wrapText="1"/>
    </xf>
    <xf numFmtId="0" fontId="68" fillId="12" borderId="124" xfId="0" applyFont="1" applyFill="1" applyBorder="1"/>
    <xf numFmtId="0" fontId="68" fillId="12" borderId="121" xfId="0" applyFont="1" applyFill="1" applyBorder="1"/>
    <xf numFmtId="0" fontId="68" fillId="12" borderId="139" xfId="0" applyFont="1" applyFill="1" applyBorder="1"/>
    <xf numFmtId="168" fontId="66" fillId="9" borderId="0" xfId="0" applyNumberFormat="1" applyFont="1" applyFill="1"/>
    <xf numFmtId="0" fontId="68" fillId="9" borderId="0" xfId="0" applyFont="1" applyFill="1" applyAlignment="1">
      <alignment wrapText="1"/>
    </xf>
    <xf numFmtId="3" fontId="66" fillId="9" borderId="0" xfId="0" applyNumberFormat="1" applyFont="1" applyFill="1" applyAlignment="1">
      <alignment wrapText="1"/>
    </xf>
    <xf numFmtId="0" fontId="68" fillId="12" borderId="124" xfId="0" applyFont="1" applyFill="1" applyBorder="1" applyAlignment="1">
      <alignment horizontal="center" vertical="center" wrapText="1"/>
    </xf>
    <xf numFmtId="0" fontId="68" fillId="12" borderId="121" xfId="0" applyFont="1" applyFill="1" applyBorder="1" applyAlignment="1">
      <alignment horizontal="center" vertical="center" wrapText="1"/>
    </xf>
    <xf numFmtId="0" fontId="68" fillId="12" borderId="139" xfId="0" applyFont="1" applyFill="1" applyBorder="1" applyAlignment="1">
      <alignment horizontal="center" vertical="center" wrapText="1"/>
    </xf>
    <xf numFmtId="0" fontId="66" fillId="9" borderId="119" xfId="0" applyFont="1" applyFill="1" applyBorder="1" applyAlignment="1">
      <alignment horizontal="left" vertical="center"/>
    </xf>
    <xf numFmtId="0" fontId="66" fillId="9" borderId="80" xfId="0" applyFont="1" applyFill="1" applyBorder="1" applyAlignment="1">
      <alignment horizontal="center" vertical="center"/>
    </xf>
    <xf numFmtId="0" fontId="66" fillId="9" borderId="80" xfId="0" applyFont="1" applyFill="1" applyBorder="1" applyAlignment="1">
      <alignment horizontal="center" vertical="center" wrapText="1"/>
    </xf>
    <xf numFmtId="3" fontId="66" fillId="9" borderId="80" xfId="0" applyNumberFormat="1" applyFont="1" applyFill="1" applyBorder="1" applyAlignment="1">
      <alignment vertical="center"/>
    </xf>
    <xf numFmtId="3" fontId="66" fillId="9" borderId="112" xfId="0" applyNumberFormat="1" applyFont="1" applyFill="1" applyBorder="1" applyAlignment="1">
      <alignment vertical="center"/>
    </xf>
    <xf numFmtId="16" fontId="66" fillId="9" borderId="0" xfId="0" applyNumberFormat="1" applyFont="1" applyFill="1"/>
    <xf numFmtId="0" fontId="66" fillId="9" borderId="119" xfId="0" applyFont="1" applyFill="1" applyBorder="1" applyAlignment="1">
      <alignment vertical="center"/>
    </xf>
    <xf numFmtId="0" fontId="66" fillId="9" borderId="80" xfId="0" applyFont="1" applyFill="1" applyBorder="1" applyAlignment="1">
      <alignment vertical="center" wrapText="1"/>
    </xf>
    <xf numFmtId="0" fontId="68" fillId="12" borderId="124" xfId="0" applyFont="1" applyFill="1" applyBorder="1" applyAlignment="1">
      <alignment horizontal="center" vertical="center"/>
    </xf>
    <xf numFmtId="0" fontId="66" fillId="9" borderId="112" xfId="0" applyFont="1" applyFill="1" applyBorder="1" applyAlignment="1">
      <alignment wrapText="1"/>
    </xf>
    <xf numFmtId="0" fontId="66" fillId="12" borderId="80" xfId="0" applyFont="1" applyFill="1" applyBorder="1" applyAlignment="1">
      <alignment wrapText="1"/>
    </xf>
    <xf numFmtId="0" fontId="66" fillId="12" borderId="112" xfId="0" applyFont="1" applyFill="1" applyBorder="1" applyAlignment="1">
      <alignment wrapText="1"/>
    </xf>
    <xf numFmtId="3" fontId="66" fillId="0" borderId="80" xfId="0" applyNumberFormat="1" applyFont="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21" xfId="0" applyFont="1" applyFill="1" applyBorder="1" applyAlignment="1">
      <alignment horizontal="center" vertical="center"/>
    </xf>
    <xf numFmtId="0" fontId="68" fillId="12" borderId="139"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0" borderId="80" xfId="0" applyNumberFormat="1" applyFont="1" applyBorder="1"/>
    <xf numFmtId="0" fontId="66" fillId="9" borderId="168" xfId="0" applyFont="1" applyFill="1" applyBorder="1" applyAlignment="1">
      <alignment horizontal="left" vertical="center"/>
    </xf>
    <xf numFmtId="0" fontId="62" fillId="9" borderId="0" xfId="0" applyFont="1" applyFill="1"/>
    <xf numFmtId="0" fontId="66" fillId="9" borderId="119" xfId="0" applyFont="1" applyFill="1" applyBorder="1" applyAlignment="1">
      <alignment horizontal="left" vertical="center" wrapText="1"/>
    </xf>
    <xf numFmtId="3" fontId="68" fillId="12" borderId="137" xfId="0" applyNumberFormat="1" applyFont="1" applyFill="1" applyBorder="1" applyAlignment="1">
      <alignment horizontal="right"/>
    </xf>
    <xf numFmtId="0" fontId="68" fillId="12" borderId="171" xfId="0" applyFont="1" applyFill="1" applyBorder="1" applyAlignment="1">
      <alignment horizontal="center" vertical="center"/>
    </xf>
    <xf numFmtId="0" fontId="68" fillId="12" borderId="171" xfId="0" applyFont="1" applyFill="1" applyBorder="1" applyAlignment="1">
      <alignment horizontal="center" vertical="center" wrapText="1"/>
    </xf>
    <xf numFmtId="0" fontId="68" fillId="12" borderId="29" xfId="0" applyFont="1" applyFill="1" applyBorder="1" applyAlignment="1">
      <alignment horizontal="center" vertical="center" wrapText="1"/>
    </xf>
    <xf numFmtId="0" fontId="67" fillId="12" borderId="148" xfId="0" applyFont="1" applyFill="1" applyBorder="1"/>
    <xf numFmtId="0" fontId="66" fillId="9" borderId="148" xfId="0" applyFont="1" applyFill="1" applyBorder="1"/>
    <xf numFmtId="0" fontId="66" fillId="9" borderId="151" xfId="0" applyFont="1" applyFill="1" applyBorder="1"/>
    <xf numFmtId="3" fontId="66" fillId="0" borderId="148" xfId="0" applyNumberFormat="1" applyFont="1" applyBorder="1"/>
    <xf numFmtId="3" fontId="66" fillId="9" borderId="148" xfId="0" applyNumberFormat="1" applyFont="1" applyFill="1" applyBorder="1"/>
    <xf numFmtId="0" fontId="66" fillId="9" borderId="148" xfId="0" applyFont="1" applyFill="1" applyBorder="1" applyAlignment="1">
      <alignment wrapText="1"/>
    </xf>
    <xf numFmtId="0" fontId="67" fillId="12" borderId="148" xfId="0" applyFont="1" applyFill="1" applyBorder="1" applyAlignment="1">
      <alignment horizontal="left" vertical="center"/>
    </xf>
    <xf numFmtId="168" fontId="68" fillId="12" borderId="148" xfId="7" applyFont="1" applyFill="1" applyBorder="1" applyAlignment="1">
      <alignment horizontal="left" vertical="center"/>
    </xf>
    <xf numFmtId="3" fontId="68" fillId="0" borderId="148" xfId="0" applyNumberFormat="1" applyFont="1" applyBorder="1" applyAlignment="1">
      <alignment horizontal="right" vertical="center"/>
    </xf>
    <xf numFmtId="3" fontId="66" fillId="9" borderId="148" xfId="0" applyNumberFormat="1" applyFont="1" applyFill="1" applyBorder="1" applyAlignment="1">
      <alignment horizontal="right" vertical="center"/>
    </xf>
    <xf numFmtId="0" fontId="66" fillId="0" borderId="148" xfId="0" applyFont="1" applyBorder="1"/>
    <xf numFmtId="0" fontId="66" fillId="9" borderId="172" xfId="0" applyFont="1" applyFill="1" applyBorder="1"/>
    <xf numFmtId="3" fontId="66" fillId="0" borderId="149" xfId="0" applyNumberFormat="1" applyFont="1" applyBorder="1"/>
    <xf numFmtId="0" fontId="66" fillId="9" borderId="149" xfId="0" applyFont="1" applyFill="1" applyBorder="1"/>
    <xf numFmtId="0" fontId="66" fillId="9" borderId="111" xfId="0" applyFont="1" applyFill="1" applyBorder="1"/>
    <xf numFmtId="0" fontId="66" fillId="9" borderId="172" xfId="0" applyFont="1" applyFill="1" applyBorder="1" applyAlignment="1">
      <alignment wrapText="1"/>
    </xf>
    <xf numFmtId="0" fontId="67" fillId="12" borderId="150" xfId="0" applyFont="1" applyFill="1" applyBorder="1"/>
    <xf numFmtId="3" fontId="68" fillId="12" borderId="150" xfId="0" applyNumberFormat="1" applyFont="1" applyFill="1" applyBorder="1"/>
    <xf numFmtId="0" fontId="66" fillId="9" borderId="165" xfId="0" applyFont="1" applyFill="1" applyBorder="1"/>
    <xf numFmtId="3" fontId="66" fillId="9" borderId="164" xfId="0" applyNumberFormat="1" applyFont="1" applyFill="1" applyBorder="1"/>
    <xf numFmtId="3" fontId="66" fillId="9" borderId="122" xfId="0" applyNumberFormat="1" applyFont="1" applyFill="1" applyBorder="1"/>
    <xf numFmtId="168" fontId="68" fillId="12" borderId="121" xfId="7" applyFont="1" applyFill="1" applyBorder="1" applyAlignment="1">
      <alignment horizontal="center" vertical="center" wrapText="1"/>
    </xf>
    <xf numFmtId="0" fontId="68" fillId="11" borderId="124" xfId="0" applyFont="1" applyFill="1" applyBorder="1" applyAlignment="1">
      <alignment horizontal="center"/>
    </xf>
    <xf numFmtId="0" fontId="68" fillId="11" borderId="121" xfId="0" applyFont="1" applyFill="1" applyBorder="1" applyAlignment="1">
      <alignment horizontal="center"/>
    </xf>
    <xf numFmtId="0" fontId="71" fillId="9" borderId="0" xfId="0" applyFont="1" applyFill="1" applyAlignment="1">
      <alignment vertical="center"/>
    </xf>
    <xf numFmtId="0" fontId="70" fillId="9" borderId="0" xfId="0" applyFont="1" applyFill="1" applyAlignment="1">
      <alignment vertical="center"/>
    </xf>
    <xf numFmtId="0" fontId="80" fillId="9" borderId="0" xfId="0" applyFont="1" applyFill="1" applyAlignment="1">
      <alignment vertical="center"/>
    </xf>
    <xf numFmtId="0" fontId="69" fillId="9" borderId="0" xfId="0" applyFont="1" applyFill="1" applyAlignment="1">
      <alignment horizontal="justify" vertical="center"/>
    </xf>
    <xf numFmtId="0" fontId="69" fillId="9" borderId="0" xfId="0" applyFont="1" applyFill="1" applyAlignment="1">
      <alignment horizontal="left" vertical="center" wrapText="1"/>
    </xf>
    <xf numFmtId="0" fontId="69" fillId="9" borderId="0" xfId="0" applyFont="1" applyFill="1" applyAlignment="1">
      <alignment horizontal="center" vertical="center"/>
    </xf>
    <xf numFmtId="3" fontId="69" fillId="9" borderId="0" xfId="0" applyNumberFormat="1" applyFont="1" applyFill="1" applyAlignment="1">
      <alignment horizontal="center" vertical="center"/>
    </xf>
    <xf numFmtId="0" fontId="70" fillId="9" borderId="0" xfId="0" applyFont="1" applyFill="1" applyAlignment="1">
      <alignment horizontal="right"/>
    </xf>
    <xf numFmtId="0" fontId="68" fillId="11" borderId="124" xfId="0" applyFont="1" applyFill="1" applyBorder="1" applyAlignment="1">
      <alignment horizontal="center" vertical="center"/>
    </xf>
    <xf numFmtId="0" fontId="68" fillId="11" borderId="139" xfId="0" applyFont="1" applyFill="1" applyBorder="1" applyAlignment="1">
      <alignment horizontal="center" wrapText="1"/>
    </xf>
    <xf numFmtId="9" fontId="66" fillId="9" borderId="0" xfId="25" applyFont="1" applyFill="1" applyBorder="1"/>
    <xf numFmtId="0" fontId="66" fillId="9" borderId="165" xfId="0" applyFont="1" applyFill="1" applyBorder="1" applyAlignment="1">
      <alignment wrapText="1"/>
    </xf>
    <xf numFmtId="3" fontId="66" fillId="9" borderId="161" xfId="0" applyNumberFormat="1" applyFont="1" applyFill="1" applyBorder="1"/>
    <xf numFmtId="3" fontId="66" fillId="12" borderId="112" xfId="0" applyNumberFormat="1" applyFont="1" applyFill="1" applyBorder="1"/>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1" fontId="66" fillId="9" borderId="112" xfId="6" applyNumberFormat="1" applyFont="1" applyFill="1" applyBorder="1"/>
    <xf numFmtId="0" fontId="68" fillId="0" borderId="28" xfId="0" applyFont="1" applyBorder="1"/>
    <xf numFmtId="169" fontId="68" fillId="0" borderId="29" xfId="0" applyNumberFormat="1" applyFont="1" applyBorder="1"/>
    <xf numFmtId="169" fontId="68" fillId="0" borderId="30" xfId="0" applyNumberFormat="1" applyFont="1" applyBorder="1"/>
    <xf numFmtId="0" fontId="68" fillId="0" borderId="29" xfId="0" applyFont="1" applyBorder="1"/>
    <xf numFmtId="169" fontId="68" fillId="0" borderId="30" xfId="0" applyNumberFormat="1" applyFont="1" applyBorder="1" applyAlignment="1">
      <alignment horizontal="right"/>
    </xf>
    <xf numFmtId="0" fontId="68" fillId="0" borderId="125" xfId="0" applyFont="1" applyBorder="1"/>
    <xf numFmtId="3" fontId="68" fillId="0" borderId="115" xfId="0" applyNumberFormat="1" applyFont="1" applyBorder="1"/>
    <xf numFmtId="3" fontId="68" fillId="0" borderId="137" xfId="0" applyNumberFormat="1" applyFont="1" applyBorder="1"/>
    <xf numFmtId="0" fontId="68" fillId="0" borderId="115" xfId="0" applyFont="1" applyBorder="1"/>
    <xf numFmtId="0" fontId="68" fillId="0" borderId="137" xfId="0" applyFont="1" applyBorder="1"/>
    <xf numFmtId="0" fontId="66" fillId="0" borderId="137" xfId="0" applyFont="1" applyBorder="1"/>
    <xf numFmtId="0" fontId="66" fillId="0" borderId="115" xfId="0" applyFont="1" applyBorder="1" applyAlignment="1">
      <alignment wrapText="1"/>
    </xf>
    <xf numFmtId="0" fontId="66" fillId="0" borderId="137" xfId="0" applyFont="1" applyBorder="1" applyAlignment="1">
      <alignment wrapText="1"/>
    </xf>
    <xf numFmtId="168" fontId="68" fillId="9" borderId="80" xfId="7" applyFont="1" applyFill="1" applyBorder="1"/>
    <xf numFmtId="0" fontId="82" fillId="0" borderId="0" xfId="22" applyFont="1"/>
    <xf numFmtId="168" fontId="83" fillId="0" borderId="111" xfId="7" applyFont="1" applyBorder="1" applyAlignment="1">
      <alignment horizontal="left"/>
    </xf>
    <xf numFmtId="183" fontId="83" fillId="0" borderId="148" xfId="22" applyNumberFormat="1" applyFont="1" applyBorder="1" applyAlignment="1">
      <alignment horizontal="right"/>
    </xf>
    <xf numFmtId="183" fontId="83" fillId="0" borderId="133" xfId="22" applyNumberFormat="1" applyFont="1" applyBorder="1" applyAlignment="1">
      <alignment horizontal="right"/>
    </xf>
    <xf numFmtId="0" fontId="83" fillId="0" borderId="0" xfId="22" applyFont="1"/>
    <xf numFmtId="168" fontId="83" fillId="0" borderId="111" xfId="7" applyFont="1" applyBorder="1"/>
    <xf numFmtId="183" fontId="68" fillId="0" borderId="133" xfId="22" applyNumberFormat="1" applyFont="1" applyBorder="1" applyAlignment="1">
      <alignment horizontal="right"/>
    </xf>
    <xf numFmtId="3" fontId="84" fillId="9" borderId="112" xfId="0" applyNumberFormat="1" applyFont="1" applyFill="1" applyBorder="1"/>
    <xf numFmtId="0" fontId="2" fillId="11" borderId="30" xfId="16" applyFont="1" applyFill="1" applyBorder="1" applyAlignment="1">
      <alignment horizontal="left" vertical="center"/>
    </xf>
    <xf numFmtId="3" fontId="2" fillId="0" borderId="177" xfId="16" applyNumberFormat="1" applyFont="1" applyBorder="1" applyAlignment="1">
      <alignment horizontal="left" vertical="center"/>
    </xf>
    <xf numFmtId="0" fontId="68" fillId="9" borderId="0" xfId="21" applyFont="1" applyFill="1" applyAlignment="1">
      <alignment horizontal="center"/>
    </xf>
    <xf numFmtId="0" fontId="72" fillId="9" borderId="0" xfId="21" applyFont="1" applyFill="1" applyAlignment="1">
      <alignment horizontal="center"/>
    </xf>
    <xf numFmtId="0" fontId="68" fillId="12" borderId="121" xfId="0" applyFont="1" applyFill="1" applyBorder="1" applyAlignment="1">
      <alignment horizontal="center" wrapText="1"/>
    </xf>
    <xf numFmtId="0" fontId="68" fillId="12" borderId="139" xfId="0" applyFont="1" applyFill="1" applyBorder="1" applyAlignment="1">
      <alignment horizontal="center" wrapText="1"/>
    </xf>
    <xf numFmtId="0" fontId="68" fillId="12" borderId="168" xfId="0" applyFont="1" applyFill="1" applyBorder="1" applyAlignment="1">
      <alignment horizontal="center"/>
    </xf>
    <xf numFmtId="0" fontId="86" fillId="0" borderId="110" xfId="0" applyFont="1" applyBorder="1"/>
    <xf numFmtId="168" fontId="68" fillId="9" borderId="176" xfId="21" applyNumberFormat="1" applyFont="1" applyFill="1" applyBorder="1"/>
    <xf numFmtId="3" fontId="68" fillId="9" borderId="176" xfId="21" applyNumberFormat="1" applyFont="1" applyFill="1" applyBorder="1"/>
    <xf numFmtId="3" fontId="66" fillId="9" borderId="176" xfId="21" applyNumberFormat="1" applyFont="1" applyFill="1" applyBorder="1"/>
    <xf numFmtId="3" fontId="66" fillId="0" borderId="176" xfId="21" applyNumberFormat="1" applyFont="1" applyBorder="1"/>
    <xf numFmtId="4" fontId="66" fillId="0" borderId="112" xfId="20" applyNumberFormat="1" applyFont="1" applyBorder="1"/>
    <xf numFmtId="0" fontId="68" fillId="12" borderId="124" xfId="0" applyFont="1" applyFill="1" applyBorder="1" applyAlignment="1">
      <alignment horizontal="left"/>
    </xf>
    <xf numFmtId="3" fontId="66" fillId="9" borderId="112" xfId="0" applyNumberFormat="1" applyFont="1" applyFill="1" applyBorder="1" applyAlignment="1">
      <alignment wrapText="1"/>
    </xf>
    <xf numFmtId="3" fontId="68" fillId="12" borderId="112" xfId="0" applyNumberFormat="1" applyFont="1" applyFill="1" applyBorder="1" applyAlignment="1">
      <alignment wrapText="1"/>
    </xf>
    <xf numFmtId="3" fontId="68" fillId="0" borderId="115" xfId="0" applyNumberFormat="1" applyFont="1" applyBorder="1" applyAlignment="1">
      <alignment wrapText="1"/>
    </xf>
    <xf numFmtId="3" fontId="68" fillId="0" borderId="137"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0" fontId="68" fillId="12" borderId="25" xfId="0" applyFont="1" applyFill="1" applyBorder="1"/>
    <xf numFmtId="0" fontId="68" fillId="12" borderId="123" xfId="0" applyFont="1" applyFill="1" applyBorder="1"/>
    <xf numFmtId="3" fontId="68" fillId="12" borderId="175" xfId="0" applyNumberFormat="1" applyFont="1" applyFill="1" applyBorder="1"/>
    <xf numFmtId="3" fontId="85" fillId="12" borderId="77" xfId="0" applyNumberFormat="1" applyFont="1" applyFill="1" applyBorder="1"/>
    <xf numFmtId="0" fontId="68" fillId="0" borderId="0" xfId="0" applyFont="1" applyAlignment="1">
      <alignment horizontal="center" vertical="center"/>
    </xf>
    <xf numFmtId="0" fontId="76" fillId="9" borderId="119" xfId="20" applyFont="1" applyFill="1" applyBorder="1" applyAlignment="1">
      <alignment horizontal="left"/>
    </xf>
    <xf numFmtId="188" fontId="66" fillId="9" borderId="80" xfId="7" applyNumberFormat="1" applyFont="1" applyFill="1" applyBorder="1"/>
    <xf numFmtId="0" fontId="87" fillId="9" borderId="109" xfId="206" applyFill="1" applyBorder="1" applyAlignment="1">
      <alignment vertical="center" wrapText="1"/>
    </xf>
    <xf numFmtId="0" fontId="66" fillId="9" borderId="0" xfId="0" applyFont="1" applyFill="1" applyAlignment="1">
      <alignment horizontal="center"/>
    </xf>
    <xf numFmtId="0" fontId="68" fillId="9" borderId="0" xfId="0" applyFont="1" applyFill="1" applyAlignment="1">
      <alignment horizontal="center"/>
    </xf>
    <xf numFmtId="0" fontId="68" fillId="0" borderId="0" xfId="0" applyFont="1" applyAlignment="1">
      <alignment vertical="center"/>
    </xf>
    <xf numFmtId="0" fontId="88" fillId="0" borderId="111" xfId="22" applyFont="1" applyBorder="1"/>
    <xf numFmtId="0" fontId="88" fillId="0" borderId="111" xfId="22" applyFont="1" applyBorder="1" applyAlignment="1">
      <alignment horizontal="left"/>
    </xf>
    <xf numFmtId="14" fontId="66" fillId="0" borderId="119" xfId="0" applyNumberFormat="1" applyFont="1" applyBorder="1" applyAlignment="1">
      <alignment horizontal="center"/>
    </xf>
    <xf numFmtId="189" fontId="66" fillId="0" borderId="80" xfId="0" applyNumberFormat="1" applyFont="1" applyBorder="1" applyAlignment="1">
      <alignment horizontal="center"/>
    </xf>
    <xf numFmtId="189" fontId="66" fillId="0" borderId="115" xfId="0" applyNumberFormat="1" applyFont="1" applyBorder="1" applyAlignment="1">
      <alignment horizontal="center"/>
    </xf>
    <xf numFmtId="0" fontId="69" fillId="0" borderId="109" xfId="0" applyFont="1" applyBorder="1" applyAlignment="1">
      <alignment vertical="center" wrapText="1"/>
    </xf>
    <xf numFmtId="0" fontId="66" fillId="0" borderId="110" xfId="22" applyFont="1" applyBorder="1"/>
    <xf numFmtId="168" fontId="66" fillId="0" borderId="172" xfId="7" applyFont="1" applyFill="1" applyBorder="1"/>
    <xf numFmtId="0" fontId="66" fillId="0" borderId="0" xfId="21" applyFont="1"/>
    <xf numFmtId="168" fontId="68" fillId="9" borderId="180" xfId="21" applyNumberFormat="1" applyFont="1" applyFill="1" applyBorder="1"/>
    <xf numFmtId="168" fontId="68" fillId="9" borderId="181" xfId="21" applyNumberFormat="1" applyFont="1" applyFill="1" applyBorder="1"/>
    <xf numFmtId="3" fontId="66" fillId="9" borderId="138" xfId="21" applyNumberFormat="1" applyFont="1" applyFill="1" applyBorder="1"/>
    <xf numFmtId="167" fontId="66" fillId="9" borderId="138" xfId="6" applyNumberFormat="1" applyFont="1" applyFill="1" applyBorder="1"/>
    <xf numFmtId="172" fontId="66" fillId="9" borderId="179" xfId="6" applyFont="1" applyFill="1" applyBorder="1"/>
    <xf numFmtId="172" fontId="66" fillId="9" borderId="138" xfId="6" applyFont="1" applyFill="1" applyBorder="1"/>
    <xf numFmtId="0" fontId="68" fillId="9" borderId="138" xfId="21" applyFont="1" applyFill="1" applyBorder="1"/>
    <xf numFmtId="172" fontId="68" fillId="9" borderId="138" xfId="6" applyFont="1" applyFill="1" applyBorder="1"/>
    <xf numFmtId="3" fontId="68" fillId="9" borderId="138" xfId="21" applyNumberFormat="1" applyFont="1" applyFill="1" applyBorder="1"/>
    <xf numFmtId="9" fontId="68" fillId="9" borderId="138" xfId="25" applyFont="1" applyFill="1" applyBorder="1"/>
    <xf numFmtId="167" fontId="66" fillId="9" borderId="182" xfId="6" applyNumberFormat="1" applyFont="1" applyFill="1" applyBorder="1"/>
    <xf numFmtId="14" fontId="66" fillId="9" borderId="108" xfId="0" applyNumberFormat="1" applyFont="1" applyFill="1" applyBorder="1" applyAlignment="1">
      <alignment vertical="center" wrapText="1"/>
    </xf>
    <xf numFmtId="14" fontId="66" fillId="0" borderId="0" xfId="0" applyNumberFormat="1" applyFont="1"/>
    <xf numFmtId="3" fontId="68" fillId="0" borderId="80" xfId="0" applyNumberFormat="1" applyFont="1" applyBorder="1" applyAlignment="1">
      <alignment horizontal="right"/>
    </xf>
    <xf numFmtId="0" fontId="76" fillId="9" borderId="0" xfId="0" applyFont="1" applyFill="1"/>
    <xf numFmtId="14" fontId="68" fillId="11" borderId="183" xfId="21" applyNumberFormat="1" applyFont="1" applyFill="1" applyBorder="1" applyAlignment="1">
      <alignment horizontal="center"/>
    </xf>
    <xf numFmtId="168" fontId="68" fillId="9" borderId="183" xfId="21" applyNumberFormat="1" applyFont="1" applyFill="1" applyBorder="1"/>
    <xf numFmtId="3" fontId="66" fillId="9" borderId="0" xfId="21" applyNumberFormat="1" applyFont="1" applyFill="1"/>
    <xf numFmtId="3" fontId="66" fillId="9" borderId="183" xfId="21" applyNumberFormat="1" applyFont="1" applyFill="1" applyBorder="1"/>
    <xf numFmtId="3" fontId="66" fillId="9" borderId="0" xfId="21" applyNumberFormat="1" applyFont="1" applyFill="1" applyAlignment="1">
      <alignment wrapText="1"/>
    </xf>
    <xf numFmtId="3" fontId="66" fillId="9" borderId="184" xfId="21" applyNumberFormat="1" applyFont="1" applyFill="1" applyBorder="1"/>
    <xf numFmtId="3" fontId="66" fillId="9" borderId="184" xfId="6" applyNumberFormat="1" applyFont="1" applyFill="1" applyBorder="1" applyAlignment="1">
      <alignment horizontal="right"/>
    </xf>
    <xf numFmtId="3" fontId="67" fillId="9" borderId="0" xfId="21" applyNumberFormat="1" applyFont="1" applyFill="1"/>
    <xf numFmtId="3" fontId="66" fillId="9" borderId="185" xfId="21" applyNumberFormat="1" applyFont="1" applyFill="1" applyBorder="1"/>
    <xf numFmtId="3" fontId="67" fillId="9" borderId="184" xfId="21" applyNumberFormat="1" applyFont="1" applyFill="1" applyBorder="1"/>
    <xf numFmtId="167" fontId="66" fillId="9" borderId="185" xfId="6" applyNumberFormat="1" applyFont="1" applyFill="1" applyBorder="1"/>
    <xf numFmtId="172" fontId="68" fillId="9" borderId="184" xfId="6" applyFont="1" applyFill="1" applyBorder="1"/>
    <xf numFmtId="172" fontId="66" fillId="9" borderId="183" xfId="6" applyFont="1" applyFill="1" applyBorder="1"/>
    <xf numFmtId="0" fontId="68" fillId="9" borderId="185" xfId="21" applyFont="1" applyFill="1" applyBorder="1"/>
    <xf numFmtId="3" fontId="68" fillId="9" borderId="184" xfId="21" applyNumberFormat="1" applyFont="1" applyFill="1" applyBorder="1"/>
    <xf numFmtId="3" fontId="66" fillId="0" borderId="184" xfId="21" applyNumberFormat="1" applyFont="1" applyBorder="1"/>
    <xf numFmtId="3" fontId="68" fillId="9" borderId="185" xfId="21" applyNumberFormat="1" applyFont="1" applyFill="1" applyBorder="1"/>
    <xf numFmtId="0" fontId="66" fillId="9" borderId="0" xfId="21" applyFont="1" applyFill="1"/>
    <xf numFmtId="172" fontId="66" fillId="9" borderId="184" xfId="6" applyFont="1" applyFill="1" applyBorder="1"/>
    <xf numFmtId="0" fontId="68" fillId="9" borderId="184" xfId="21" applyFont="1" applyFill="1" applyBorder="1"/>
    <xf numFmtId="167" fontId="66" fillId="9" borderId="184" xfId="6" applyNumberFormat="1" applyFont="1" applyFill="1" applyBorder="1"/>
    <xf numFmtId="3" fontId="68" fillId="11" borderId="138" xfId="20" applyNumberFormat="1" applyFont="1" applyFill="1" applyBorder="1" applyAlignment="1">
      <alignment horizontal="center"/>
    </xf>
    <xf numFmtId="3" fontId="68" fillId="11" borderId="185" xfId="20" applyNumberFormat="1" applyFont="1" applyFill="1" applyBorder="1" applyAlignment="1">
      <alignment horizontal="center"/>
    </xf>
    <xf numFmtId="168" fontId="66" fillId="9" borderId="112" xfId="7" applyFont="1" applyFill="1" applyBorder="1"/>
    <xf numFmtId="4" fontId="68" fillId="9" borderId="112" xfId="20" applyNumberFormat="1" applyFont="1" applyFill="1" applyBorder="1"/>
    <xf numFmtId="4" fontId="66" fillId="9" borderId="112" xfId="20" applyNumberFormat="1" applyFont="1" applyFill="1" applyBorder="1"/>
    <xf numFmtId="4" fontId="66" fillId="9" borderId="112" xfId="20" applyNumberFormat="1" applyFont="1" applyFill="1" applyBorder="1" applyAlignment="1">
      <alignment horizontal="right"/>
    </xf>
    <xf numFmtId="0" fontId="66" fillId="9" borderId="119" xfId="0" applyFont="1" applyFill="1" applyBorder="1" applyAlignment="1">
      <alignment wrapText="1"/>
    </xf>
    <xf numFmtId="0" fontId="68" fillId="12" borderId="112" xfId="0" applyFont="1" applyFill="1" applyBorder="1" applyAlignment="1">
      <alignment horizontal="center"/>
    </xf>
    <xf numFmtId="4" fontId="68" fillId="0" borderId="112" xfId="0" applyNumberFormat="1" applyFont="1" applyBorder="1"/>
    <xf numFmtId="0" fontId="68" fillId="12" borderId="125" xfId="0" applyFont="1" applyFill="1" applyBorder="1" applyAlignment="1">
      <alignment horizontal="center"/>
    </xf>
    <xf numFmtId="168" fontId="68" fillId="12" borderId="115" xfId="7" applyFont="1" applyFill="1" applyBorder="1" applyAlignment="1">
      <alignment horizontal="right"/>
    </xf>
    <xf numFmtId="2" fontId="68" fillId="12" borderId="137" xfId="0" applyNumberFormat="1" applyFont="1" applyFill="1" applyBorder="1"/>
    <xf numFmtId="1" fontId="68" fillId="12" borderId="148" xfId="7" applyNumberFormat="1" applyFont="1" applyFill="1" applyBorder="1" applyAlignment="1">
      <alignment horizontal="right" vertical="center"/>
    </xf>
    <xf numFmtId="1" fontId="66" fillId="0" borderId="80" xfId="119" applyNumberFormat="1" applyFont="1" applyFill="1" applyBorder="1"/>
    <xf numFmtId="1" fontId="68" fillId="12" borderId="80" xfId="119" applyNumberFormat="1" applyFont="1" applyFill="1" applyBorder="1"/>
    <xf numFmtId="0" fontId="66" fillId="9" borderId="109" xfId="0" applyFont="1" applyFill="1" applyBorder="1" applyAlignment="1">
      <alignment horizontal="right" vertical="center"/>
    </xf>
    <xf numFmtId="0" fontId="68" fillId="12" borderId="109" xfId="0" applyFont="1" applyFill="1" applyBorder="1" applyAlignment="1">
      <alignment horizontal="right" vertical="center"/>
    </xf>
    <xf numFmtId="1" fontId="68" fillId="9" borderId="80" xfId="6" applyNumberFormat="1" applyFont="1" applyFill="1" applyBorder="1"/>
    <xf numFmtId="1" fontId="68" fillId="9" borderId="112" xfId="6" applyNumberFormat="1" applyFont="1" applyFill="1" applyBorder="1"/>
    <xf numFmtId="1" fontId="66" fillId="9" borderId="80" xfId="6" applyNumberFormat="1" applyFont="1" applyFill="1" applyBorder="1"/>
    <xf numFmtId="1" fontId="66" fillId="9" borderId="138" xfId="6" applyNumberFormat="1" applyFont="1" applyFill="1" applyBorder="1"/>
    <xf numFmtId="1" fontId="66" fillId="9" borderId="185" xfId="6" applyNumberFormat="1" applyFont="1" applyFill="1" applyBorder="1"/>
    <xf numFmtId="1" fontId="66" fillId="9" borderId="136" xfId="6" applyNumberFormat="1" applyFont="1" applyFill="1" applyBorder="1"/>
    <xf numFmtId="14" fontId="68" fillId="11" borderId="180" xfId="21" applyNumberFormat="1" applyFont="1" applyFill="1" applyBorder="1" applyAlignment="1">
      <alignment horizontal="center"/>
    </xf>
    <xf numFmtId="14" fontId="68" fillId="11" borderId="181" xfId="21" applyNumberFormat="1" applyFont="1" applyFill="1" applyBorder="1" applyAlignment="1">
      <alignment horizontal="center"/>
    </xf>
    <xf numFmtId="3" fontId="2" fillId="0" borderId="186" xfId="16" applyNumberFormat="1" applyFont="1" applyBorder="1" applyAlignment="1">
      <alignment horizontal="left" vertical="center"/>
    </xf>
    <xf numFmtId="3" fontId="2" fillId="0" borderId="138" xfId="16" applyNumberFormat="1" applyFont="1" applyBorder="1" applyAlignment="1">
      <alignment horizontal="right" vertical="center"/>
    </xf>
    <xf numFmtId="3" fontId="2" fillId="0" borderId="185" xfId="16" applyNumberFormat="1" applyFont="1" applyBorder="1" applyAlignment="1">
      <alignment horizontal="right" vertical="center"/>
    </xf>
    <xf numFmtId="0" fontId="68" fillId="12" borderId="187" xfId="23" applyFont="1" applyFill="1" applyBorder="1" applyAlignment="1">
      <alignment horizontal="center"/>
    </xf>
    <xf numFmtId="0" fontId="68" fillId="12" borderId="183" xfId="23" applyFont="1" applyFill="1" applyBorder="1" applyAlignment="1">
      <alignment horizontal="center"/>
    </xf>
    <xf numFmtId="0" fontId="66" fillId="9" borderId="168" xfId="23" applyFont="1" applyFill="1" applyBorder="1"/>
    <xf numFmtId="3" fontId="66" fillId="9" borderId="25" xfId="6" applyNumberFormat="1" applyFont="1" applyFill="1" applyBorder="1"/>
    <xf numFmtId="0" fontId="68" fillId="12" borderId="188" xfId="23" applyFont="1" applyFill="1" applyBorder="1" applyAlignment="1">
      <alignment horizontal="center"/>
    </xf>
    <xf numFmtId="0" fontId="68" fillId="12" borderId="135" xfId="23" applyFont="1" applyFill="1" applyBorder="1" applyAlignment="1">
      <alignment horizontal="center"/>
    </xf>
    <xf numFmtId="0" fontId="66" fillId="9" borderId="80" xfId="0" applyFont="1" applyFill="1" applyBorder="1" applyAlignment="1">
      <alignment horizontal="right"/>
    </xf>
    <xf numFmtId="3" fontId="66" fillId="9" borderId="115" xfId="0" applyNumberFormat="1" applyFont="1" applyFill="1" applyBorder="1"/>
    <xf numFmtId="0" fontId="66" fillId="9" borderId="80" xfId="0" applyFont="1" applyFill="1" applyBorder="1" applyAlignment="1">
      <alignment horizontal="right" vertical="center"/>
    </xf>
    <xf numFmtId="1" fontId="66" fillId="9" borderId="123" xfId="7" applyNumberFormat="1" applyFont="1" applyFill="1" applyBorder="1" applyAlignment="1">
      <alignment horizontal="right" vertical="center" wrapText="1"/>
    </xf>
    <xf numFmtId="1" fontId="68" fillId="12" borderId="137" xfId="0" applyNumberFormat="1" applyFont="1" applyFill="1" applyBorder="1" applyAlignment="1">
      <alignment horizontal="right"/>
    </xf>
    <xf numFmtId="1" fontId="66" fillId="9" borderId="80" xfId="120" applyNumberFormat="1" applyFont="1" applyFill="1" applyBorder="1"/>
    <xf numFmtId="1" fontId="66" fillId="9" borderId="112" xfId="120" applyNumberFormat="1" applyFont="1" applyFill="1" applyBorder="1"/>
    <xf numFmtId="0" fontId="68" fillId="11" borderId="139" xfId="0" applyFont="1" applyFill="1" applyBorder="1" applyAlignment="1">
      <alignment horizontal="center"/>
    </xf>
    <xf numFmtId="0" fontId="66" fillId="0" borderId="112" xfId="0" applyFont="1" applyBorder="1" applyAlignment="1">
      <alignment horizontal="center"/>
    </xf>
    <xf numFmtId="14" fontId="66" fillId="0" borderId="125" xfId="0" applyNumberFormat="1" applyFont="1" applyBorder="1" applyAlignment="1">
      <alignment horizontal="center"/>
    </xf>
    <xf numFmtId="0" fontId="66" fillId="0" borderId="137" xfId="0" applyFont="1" applyBorder="1" applyAlignment="1">
      <alignment horizontal="center"/>
    </xf>
    <xf numFmtId="1" fontId="66" fillId="9" borderId="112" xfId="7" applyNumberFormat="1" applyFont="1" applyFill="1" applyBorder="1" applyAlignment="1">
      <alignment horizontal="right"/>
    </xf>
    <xf numFmtId="168" fontId="68" fillId="12" borderId="80" xfId="0" applyNumberFormat="1" applyFont="1" applyFill="1" applyBorder="1" applyAlignment="1">
      <alignment horizontal="right"/>
    </xf>
    <xf numFmtId="1" fontId="68" fillId="12" borderId="112" xfId="0" applyNumberFormat="1" applyFont="1" applyFill="1" applyBorder="1" applyAlignment="1">
      <alignment horizontal="right"/>
    </xf>
    <xf numFmtId="168" fontId="68" fillId="0" borderId="115" xfId="7" applyFont="1" applyBorder="1" applyAlignment="1">
      <alignment horizontal="right"/>
    </xf>
    <xf numFmtId="1" fontId="66" fillId="9" borderId="137" xfId="7" applyNumberFormat="1" applyFont="1" applyFill="1" applyBorder="1" applyAlignment="1">
      <alignment horizontal="right"/>
    </xf>
    <xf numFmtId="168" fontId="14" fillId="12" borderId="137" xfId="7" applyFont="1" applyFill="1" applyBorder="1" applyAlignment="1">
      <alignment horizontal="right"/>
    </xf>
    <xf numFmtId="168" fontId="27" fillId="0" borderId="0" xfId="7"/>
    <xf numFmtId="0" fontId="66" fillId="9" borderId="0" xfId="0" applyFont="1" applyFill="1" applyAlignment="1">
      <alignment horizontal="left" vertical="center" wrapText="1"/>
    </xf>
    <xf numFmtId="168" fontId="27" fillId="9" borderId="80" xfId="7" applyFill="1" applyBorder="1"/>
    <xf numFmtId="3" fontId="66" fillId="0" borderId="80" xfId="20" applyNumberFormat="1" applyFont="1" applyBorder="1"/>
    <xf numFmtId="4" fontId="68" fillId="0" borderId="80" xfId="20" applyNumberFormat="1" applyFont="1" applyBorder="1"/>
    <xf numFmtId="168" fontId="14" fillId="9" borderId="80" xfId="7" applyFont="1" applyFill="1" applyBorder="1"/>
    <xf numFmtId="14" fontId="66" fillId="0" borderId="165" xfId="0" applyNumberFormat="1" applyFont="1" applyBorder="1" applyAlignment="1">
      <alignment horizontal="center"/>
    </xf>
    <xf numFmtId="189" fontId="66" fillId="0" borderId="161" xfId="0" applyNumberFormat="1" applyFont="1" applyBorder="1" applyAlignment="1">
      <alignment horizontal="center"/>
    </xf>
    <xf numFmtId="0" fontId="66" fillId="0" borderId="122" xfId="0" applyFont="1" applyBorder="1" applyAlignment="1">
      <alignment horizontal="center"/>
    </xf>
    <xf numFmtId="168" fontId="27" fillId="9" borderId="0" xfId="7" applyFill="1"/>
    <xf numFmtId="3" fontId="66" fillId="9" borderId="149" xfId="0" applyNumberFormat="1" applyFont="1" applyFill="1" applyBorder="1"/>
    <xf numFmtId="0" fontId="68" fillId="9" borderId="25" xfId="21" applyFont="1" applyFill="1" applyBorder="1"/>
    <xf numFmtId="3" fontId="68" fillId="9" borderId="25" xfId="21" applyNumberFormat="1" applyFont="1" applyFill="1" applyBorder="1"/>
    <xf numFmtId="3" fontId="68" fillId="11" borderId="190" xfId="21" applyNumberFormat="1" applyFont="1" applyFill="1" applyBorder="1"/>
    <xf numFmtId="3" fontId="68" fillId="11" borderId="29" xfId="21" applyNumberFormat="1" applyFont="1" applyFill="1" applyBorder="1"/>
    <xf numFmtId="0" fontId="78" fillId="0" borderId="103" xfId="16" applyFont="1" applyBorder="1" applyAlignment="1">
      <alignment vertical="center"/>
    </xf>
    <xf numFmtId="0" fontId="2" fillId="0" borderId="61" xfId="16" applyFont="1" applyBorder="1" applyAlignment="1">
      <alignment vertical="center"/>
    </xf>
    <xf numFmtId="0" fontId="1" fillId="0" borderId="110" xfId="16" applyFont="1" applyBorder="1" applyAlignment="1">
      <alignment horizontal="left" vertical="center"/>
    </xf>
    <xf numFmtId="0" fontId="89" fillId="0" borderId="110" xfId="16" applyFont="1" applyBorder="1" applyAlignment="1">
      <alignment horizontal="left" vertical="center"/>
    </xf>
    <xf numFmtId="3" fontId="2" fillId="0" borderId="184" xfId="16" applyNumberFormat="1" applyFont="1" applyBorder="1" applyAlignment="1">
      <alignment horizontal="right" vertical="center"/>
    </xf>
    <xf numFmtId="187" fontId="66" fillId="0" borderId="80" xfId="0" applyNumberFormat="1" applyFont="1" applyBorder="1"/>
    <xf numFmtId="190" fontId="12" fillId="0" borderId="80" xfId="7" applyNumberFormat="1" applyFont="1" applyBorder="1"/>
    <xf numFmtId="189" fontId="68" fillId="12" borderId="115" xfId="7" applyNumberFormat="1" applyFont="1" applyFill="1" applyBorder="1" applyAlignment="1">
      <alignment horizontal="right"/>
    </xf>
    <xf numFmtId="191" fontId="68" fillId="12" borderId="115" xfId="7" applyNumberFormat="1" applyFont="1" applyFill="1" applyBorder="1" applyAlignment="1">
      <alignment horizontal="right"/>
    </xf>
    <xf numFmtId="168" fontId="27" fillId="0" borderId="80" xfId="7" applyFill="1" applyBorder="1"/>
    <xf numFmtId="168" fontId="14" fillId="12" borderId="80" xfId="7" applyFont="1" applyFill="1" applyBorder="1"/>
    <xf numFmtId="14" fontId="66" fillId="9" borderId="80" xfId="0" applyNumberFormat="1" applyFont="1" applyFill="1" applyBorder="1" applyAlignment="1">
      <alignment horizontal="right" vertical="center"/>
    </xf>
    <xf numFmtId="14" fontId="66" fillId="9" borderId="0" xfId="0" applyNumberFormat="1" applyFont="1" applyFill="1" applyAlignment="1">
      <alignment horizontal="center"/>
    </xf>
    <xf numFmtId="0" fontId="67" fillId="9" borderId="124" xfId="0" applyFont="1" applyFill="1" applyBorder="1"/>
    <xf numFmtId="0" fontId="66" fillId="9" borderId="139" xfId="0" applyFont="1" applyFill="1" applyBorder="1"/>
    <xf numFmtId="0" fontId="68" fillId="9" borderId="119" xfId="0" applyFont="1" applyFill="1" applyBorder="1" applyAlignment="1">
      <alignment wrapText="1"/>
    </xf>
    <xf numFmtId="168" fontId="66" fillId="9" borderId="80" xfId="120" applyFont="1" applyFill="1" applyBorder="1"/>
    <xf numFmtId="0" fontId="68" fillId="9" borderId="119" xfId="0" applyFont="1" applyFill="1" applyBorder="1"/>
    <xf numFmtId="0" fontId="67" fillId="9" borderId="119" xfId="0" applyFont="1" applyFill="1" applyBorder="1"/>
    <xf numFmtId="0" fontId="68" fillId="9" borderId="125" xfId="0" applyFont="1" applyFill="1" applyBorder="1"/>
    <xf numFmtId="3" fontId="68" fillId="9" borderId="137" xfId="0" applyNumberFormat="1" applyFont="1" applyFill="1" applyBorder="1"/>
    <xf numFmtId="168" fontId="66" fillId="9" borderId="121" xfId="120" applyFont="1" applyFill="1" applyBorder="1"/>
    <xf numFmtId="168" fontId="64" fillId="9" borderId="80" xfId="120" applyFont="1" applyFill="1" applyBorder="1"/>
    <xf numFmtId="168" fontId="68" fillId="9" borderId="115" xfId="120" applyFont="1" applyFill="1" applyBorder="1"/>
    <xf numFmtId="3" fontId="68" fillId="9" borderId="112" xfId="0" applyNumberFormat="1" applyFont="1" applyFill="1" applyBorder="1"/>
    <xf numFmtId="168" fontId="90" fillId="9" borderId="109" xfId="7" applyFont="1" applyFill="1" applyBorder="1" applyAlignment="1">
      <alignment horizontal="right" vertical="center"/>
    </xf>
    <xf numFmtId="1" fontId="68" fillId="12" borderId="112" xfId="119" applyNumberFormat="1" applyFont="1" applyFill="1" applyBorder="1"/>
    <xf numFmtId="168" fontId="90" fillId="9" borderId="80" xfId="7" applyFont="1" applyFill="1" applyBorder="1"/>
    <xf numFmtId="9" fontId="66" fillId="9" borderId="137" xfId="25" applyFont="1" applyFill="1" applyBorder="1" applyAlignment="1">
      <alignment horizontal="center"/>
    </xf>
    <xf numFmtId="167" fontId="68" fillId="0" borderId="112" xfId="119" applyNumberFormat="1" applyFont="1" applyBorder="1"/>
    <xf numFmtId="0" fontId="66" fillId="9" borderId="168" xfId="0" applyFont="1" applyFill="1" applyBorder="1" applyAlignment="1">
      <alignment horizontal="left"/>
    </xf>
    <xf numFmtId="0" fontId="66" fillId="9" borderId="25" xfId="0" applyFont="1" applyFill="1" applyBorder="1" applyAlignment="1">
      <alignment horizontal="center"/>
    </xf>
    <xf numFmtId="0" fontId="66" fillId="9" borderId="25" xfId="0" applyFont="1" applyFill="1" applyBorder="1" applyAlignment="1">
      <alignment horizontal="center" wrapText="1"/>
    </xf>
    <xf numFmtId="3" fontId="66" fillId="9" borderId="25" xfId="0" applyNumberFormat="1" applyFont="1" applyFill="1" applyBorder="1"/>
    <xf numFmtId="3" fontId="66" fillId="9" borderId="123" xfId="0" applyNumberFormat="1" applyFont="1" applyFill="1" applyBorder="1"/>
    <xf numFmtId="0" fontId="68" fillId="12" borderId="115" xfId="0" applyFont="1" applyFill="1" applyBorder="1" applyAlignment="1">
      <alignment horizontal="center"/>
    </xf>
    <xf numFmtId="0" fontId="68" fillId="12" borderId="137" xfId="0" applyFont="1" applyFill="1" applyBorder="1" applyAlignment="1">
      <alignment horizontal="center"/>
    </xf>
    <xf numFmtId="0" fontId="68" fillId="0" borderId="119" xfId="0" applyFont="1" applyBorder="1" applyAlignment="1">
      <alignment horizontal="left"/>
    </xf>
    <xf numFmtId="168" fontId="91" fillId="9" borderId="80" xfId="0" applyNumberFormat="1" applyFont="1" applyFill="1" applyBorder="1"/>
    <xf numFmtId="0" fontId="67" fillId="12" borderId="125" xfId="18" applyFont="1" applyFill="1" applyBorder="1"/>
    <xf numFmtId="167" fontId="68" fillId="12" borderId="137" xfId="119" applyNumberFormat="1" applyFont="1" applyFill="1" applyBorder="1"/>
    <xf numFmtId="0" fontId="66" fillId="9" borderId="125" xfId="0" applyFont="1" applyFill="1" applyBorder="1" applyAlignment="1">
      <alignment horizontal="center"/>
    </xf>
    <xf numFmtId="168" fontId="91" fillId="9" borderId="80" xfId="7" applyFont="1" applyFill="1" applyBorder="1"/>
    <xf numFmtId="168" fontId="14" fillId="12" borderId="112" xfId="7" applyFont="1" applyFill="1" applyBorder="1"/>
    <xf numFmtId="167" fontId="68" fillId="0" borderId="0" xfId="119" applyNumberFormat="1" applyFont="1" applyFill="1" applyBorder="1"/>
    <xf numFmtId="168" fontId="14" fillId="12" borderId="115" xfId="7" applyFont="1" applyFill="1" applyBorder="1"/>
    <xf numFmtId="168" fontId="66" fillId="9" borderId="80" xfId="7" applyFont="1" applyFill="1" applyBorder="1" applyAlignment="1">
      <alignment horizontal="right" vertical="center"/>
    </xf>
    <xf numFmtId="0" fontId="67" fillId="0" borderId="0" xfId="18" applyFont="1"/>
    <xf numFmtId="168" fontId="14" fillId="0" borderId="0" xfId="7" applyFont="1" applyFill="1" applyBorder="1"/>
    <xf numFmtId="167" fontId="68" fillId="0" borderId="137" xfId="119" applyNumberFormat="1" applyFont="1" applyFill="1" applyBorder="1"/>
    <xf numFmtId="167" fontId="68" fillId="12" borderId="115" xfId="119" applyNumberFormat="1" applyFont="1" applyFill="1" applyBorder="1"/>
    <xf numFmtId="168" fontId="66" fillId="9" borderId="80" xfId="7" applyFont="1" applyFill="1" applyBorder="1" applyAlignment="1">
      <alignment horizontal="right"/>
    </xf>
    <xf numFmtId="168" fontId="66" fillId="9" borderId="123" xfId="7" applyFont="1" applyFill="1" applyBorder="1" applyAlignment="1">
      <alignment horizontal="right" vertical="center" wrapText="1"/>
    </xf>
    <xf numFmtId="1" fontId="66" fillId="0" borderId="112" xfId="119" applyNumberFormat="1" applyFont="1" applyFill="1" applyBorder="1"/>
    <xf numFmtId="0" fontId="66" fillId="9" borderId="121" xfId="0" applyFont="1" applyFill="1" applyBorder="1"/>
    <xf numFmtId="0" fontId="66" fillId="0" borderId="119" xfId="18" applyFont="1" applyBorder="1"/>
    <xf numFmtId="0" fontId="66" fillId="0" borderId="111" xfId="18" applyFont="1" applyBorder="1"/>
    <xf numFmtId="0" fontId="67" fillId="0" borderId="110" xfId="18" applyFont="1" applyBorder="1"/>
    <xf numFmtId="172" fontId="66" fillId="0" borderId="25" xfId="119" applyFont="1" applyBorder="1"/>
    <xf numFmtId="172" fontId="66" fillId="0" borderId="123" xfId="119" applyFont="1" applyBorder="1"/>
    <xf numFmtId="172" fontId="66" fillId="0" borderId="80" xfId="119" applyFont="1" applyBorder="1"/>
    <xf numFmtId="167" fontId="66" fillId="0" borderId="80" xfId="119" applyNumberFormat="1" applyFont="1" applyFill="1" applyBorder="1"/>
    <xf numFmtId="0" fontId="67" fillId="12" borderId="119" xfId="18" applyFont="1" applyFill="1" applyBorder="1"/>
    <xf numFmtId="172" fontId="68" fillId="12" borderId="80" xfId="119" applyFont="1" applyFill="1" applyBorder="1"/>
    <xf numFmtId="167" fontId="68" fillId="12" borderId="80" xfId="119" applyNumberFormat="1" applyFont="1" applyFill="1" applyBorder="1"/>
    <xf numFmtId="0" fontId="68" fillId="0" borderId="119" xfId="18" applyFont="1" applyBorder="1"/>
    <xf numFmtId="172" fontId="68" fillId="0" borderId="80" xfId="119" applyFont="1" applyBorder="1"/>
    <xf numFmtId="167" fontId="68" fillId="0" borderId="80" xfId="119" applyNumberFormat="1" applyFont="1" applyBorder="1"/>
    <xf numFmtId="0" fontId="67" fillId="0" borderId="119" xfId="18" applyFont="1" applyBorder="1"/>
    <xf numFmtId="172" fontId="66" fillId="0" borderId="80" xfId="119" applyFont="1" applyFill="1" applyBorder="1"/>
    <xf numFmtId="167" fontId="68" fillId="12" borderId="112" xfId="119" applyNumberFormat="1" applyFont="1" applyFill="1" applyBorder="1"/>
    <xf numFmtId="0" fontId="66" fillId="0" borderId="119" xfId="18" applyFont="1" applyBorder="1" applyAlignment="1">
      <alignment horizontal="left"/>
    </xf>
    <xf numFmtId="0" fontId="68" fillId="0" borderId="125" xfId="18" applyFont="1" applyBorder="1"/>
    <xf numFmtId="172" fontId="68" fillId="0" borderId="115" xfId="119" applyFont="1" applyFill="1" applyBorder="1"/>
    <xf numFmtId="167" fontId="68" fillId="0" borderId="115" xfId="119" applyNumberFormat="1" applyFont="1" applyFill="1" applyBorder="1"/>
    <xf numFmtId="3" fontId="66" fillId="9" borderId="112" xfId="0" applyNumberFormat="1" applyFont="1" applyFill="1" applyBorder="1" applyAlignment="1">
      <alignment horizontal="right" vertical="center"/>
    </xf>
    <xf numFmtId="167" fontId="66" fillId="0" borderId="112" xfId="119" applyNumberFormat="1" applyFont="1" applyFill="1" applyBorder="1"/>
    <xf numFmtId="0" fontId="91" fillId="12" borderId="115" xfId="0" applyFont="1" applyFill="1" applyBorder="1"/>
    <xf numFmtId="0" fontId="2" fillId="0" borderId="0" xfId="16" applyFont="1" applyAlignment="1">
      <alignment horizontal="left" vertical="center"/>
    </xf>
    <xf numFmtId="3" fontId="77" fillId="11" borderId="112" xfId="16" applyNumberFormat="1" applyFont="1" applyFill="1" applyBorder="1" applyAlignment="1">
      <alignment horizontal="right" vertical="center"/>
    </xf>
    <xf numFmtId="3" fontId="66" fillId="9" borderId="123" xfId="6" applyNumberFormat="1" applyFont="1" applyFill="1" applyBorder="1"/>
    <xf numFmtId="3" fontId="66" fillId="9" borderId="112" xfId="6" applyNumberFormat="1" applyFont="1" applyFill="1" applyBorder="1"/>
    <xf numFmtId="3" fontId="68" fillId="12" borderId="112" xfId="6" applyNumberFormat="1" applyFont="1" applyFill="1" applyBorder="1"/>
    <xf numFmtId="3" fontId="68" fillId="9" borderId="137" xfId="6" applyNumberFormat="1" applyFont="1" applyFill="1" applyBorder="1"/>
    <xf numFmtId="168" fontId="14" fillId="9" borderId="112" xfId="7" applyFont="1" applyFill="1" applyBorder="1"/>
    <xf numFmtId="0" fontId="66" fillId="0" borderId="111" xfId="0" applyFont="1" applyBorder="1"/>
    <xf numFmtId="0" fontId="69" fillId="0" borderId="119" xfId="0" applyFont="1" applyBorder="1" applyAlignment="1">
      <alignment horizontal="justify" vertical="center"/>
    </xf>
    <xf numFmtId="0" fontId="69" fillId="0" borderId="112" xfId="0" applyFont="1" applyBorder="1" applyAlignment="1">
      <alignment horizontal="justify" vertical="center"/>
    </xf>
    <xf numFmtId="0" fontId="69" fillId="0" borderId="125" xfId="0" applyFont="1" applyBorder="1" applyAlignment="1">
      <alignment horizontal="justify" vertical="center"/>
    </xf>
    <xf numFmtId="0" fontId="69" fillId="0" borderId="137" xfId="0" applyFont="1" applyBorder="1" applyAlignment="1">
      <alignment horizontal="justify" vertical="center"/>
    </xf>
    <xf numFmtId="3" fontId="68" fillId="11" borderId="30" xfId="21" applyNumberFormat="1" applyFont="1" applyFill="1" applyBorder="1"/>
    <xf numFmtId="188" fontId="66" fillId="9" borderId="0" xfId="0" applyNumberFormat="1" applyFont="1" applyFill="1"/>
    <xf numFmtId="168" fontId="25" fillId="9" borderId="0" xfId="7" applyFont="1" applyFill="1"/>
    <xf numFmtId="0" fontId="66" fillId="9" borderId="165" xfId="0" applyFont="1" applyFill="1" applyBorder="1" applyAlignment="1">
      <alignment horizontal="left" vertical="center"/>
    </xf>
    <xf numFmtId="0" fontId="66" fillId="9" borderId="161" xfId="0" applyFont="1" applyFill="1" applyBorder="1" applyAlignment="1">
      <alignment horizontal="right" vertical="center"/>
    </xf>
    <xf numFmtId="14" fontId="66" fillId="9" borderId="161" xfId="0" applyNumberFormat="1" applyFont="1" applyFill="1" applyBorder="1" applyAlignment="1">
      <alignment horizontal="right" vertical="center"/>
    </xf>
    <xf numFmtId="168" fontId="66" fillId="9" borderId="161" xfId="7" applyFont="1" applyFill="1" applyBorder="1" applyAlignment="1">
      <alignment horizontal="right" vertical="center"/>
    </xf>
    <xf numFmtId="0" fontId="66" fillId="9" borderId="80" xfId="0" applyFont="1" applyFill="1" applyBorder="1" applyAlignment="1">
      <alignment horizontal="left" vertical="center"/>
    </xf>
    <xf numFmtId="0" fontId="66" fillId="9" borderId="161" xfId="0" applyFont="1" applyFill="1" applyBorder="1" applyAlignment="1">
      <alignment horizontal="left" vertical="center"/>
    </xf>
    <xf numFmtId="0" fontId="68" fillId="12" borderId="0" xfId="0" applyFont="1" applyFill="1"/>
    <xf numFmtId="0" fontId="66" fillId="12" borderId="0" xfId="0" applyFont="1" applyFill="1"/>
    <xf numFmtId="3" fontId="68" fillId="12" borderId="0" xfId="0" applyNumberFormat="1" applyFont="1" applyFill="1"/>
    <xf numFmtId="0" fontId="68" fillId="9" borderId="165" xfId="0" applyFont="1" applyFill="1" applyBorder="1" applyAlignment="1">
      <alignment wrapText="1"/>
    </xf>
    <xf numFmtId="3" fontId="91" fillId="9" borderId="115" xfId="0" applyNumberFormat="1" applyFont="1" applyFill="1" applyBorder="1"/>
    <xf numFmtId="3" fontId="90" fillId="9" borderId="80" xfId="0" applyNumberFormat="1" applyFont="1" applyFill="1" applyBorder="1"/>
    <xf numFmtId="3" fontId="90" fillId="9" borderId="112" xfId="0" applyNumberFormat="1" applyFont="1" applyFill="1" applyBorder="1"/>
    <xf numFmtId="3" fontId="90" fillId="9" borderId="161" xfId="0" applyNumberFormat="1" applyFont="1" applyFill="1" applyBorder="1"/>
    <xf numFmtId="3" fontId="91" fillId="9" borderId="161" xfId="0" applyNumberFormat="1" applyFont="1" applyFill="1" applyBorder="1"/>
    <xf numFmtId="3" fontId="91" fillId="9" borderId="80" xfId="0" applyNumberFormat="1" applyFont="1" applyFill="1" applyBorder="1"/>
    <xf numFmtId="0" fontId="25" fillId="0" borderId="0" xfId="12" applyFont="1" applyAlignment="1">
      <alignment horizontal="center"/>
    </xf>
    <xf numFmtId="0" fontId="14" fillId="0" borderId="0" xfId="0" applyFont="1" applyAlignment="1">
      <alignment horizontal="center"/>
    </xf>
    <xf numFmtId="0" fontId="68" fillId="9" borderId="0" xfId="0" applyFont="1" applyFill="1" applyAlignment="1">
      <alignment horizontal="center" vertical="center"/>
    </xf>
    <xf numFmtId="0" fontId="69" fillId="9" borderId="141" xfId="0" applyFont="1" applyFill="1" applyBorder="1" applyAlignment="1">
      <alignment vertical="center" wrapText="1"/>
    </xf>
    <xf numFmtId="0" fontId="69" fillId="9" borderId="143" xfId="0" applyFont="1" applyFill="1" applyBorder="1" applyAlignment="1">
      <alignment vertical="center" wrapText="1"/>
    </xf>
    <xf numFmtId="0" fontId="67" fillId="9" borderId="0" xfId="0" applyFont="1" applyFill="1" applyAlignment="1">
      <alignment horizontal="center"/>
    </xf>
    <xf numFmtId="0" fontId="67" fillId="9" borderId="0" xfId="0" applyFont="1" applyFill="1" applyAlignment="1">
      <alignment horizontal="center" vertical="center"/>
    </xf>
    <xf numFmtId="0" fontId="66" fillId="9" borderId="0" xfId="0" applyFont="1" applyFill="1" applyAlignment="1">
      <alignment horizontal="left"/>
    </xf>
    <xf numFmtId="0" fontId="72" fillId="9" borderId="0" xfId="21" applyFont="1" applyFill="1" applyAlignment="1">
      <alignment horizontal="center"/>
    </xf>
    <xf numFmtId="0" fontId="67" fillId="9" borderId="0" xfId="21" applyFont="1" applyFill="1" applyAlignment="1">
      <alignment horizontal="center"/>
    </xf>
    <xf numFmtId="0" fontId="68" fillId="9" borderId="0" xfId="21" applyFont="1" applyFill="1" applyAlignment="1">
      <alignment horizontal="center"/>
    </xf>
    <xf numFmtId="0" fontId="68" fillId="11" borderId="126"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79" xfId="21" applyFont="1" applyFill="1" applyBorder="1" applyAlignment="1">
      <alignment horizontal="center" vertical="center"/>
    </xf>
    <xf numFmtId="0" fontId="68" fillId="11" borderId="102" xfId="21" applyFont="1" applyFill="1" applyBorder="1" applyAlignment="1">
      <alignment horizontal="center" vertical="center"/>
    </xf>
    <xf numFmtId="0" fontId="68" fillId="0" borderId="0" xfId="0" applyFont="1" applyAlignment="1">
      <alignment horizontal="center" vertical="center"/>
    </xf>
    <xf numFmtId="0" fontId="72" fillId="0" borderId="0" xfId="21" applyFont="1" applyAlignment="1">
      <alignment horizontal="center"/>
    </xf>
    <xf numFmtId="0" fontId="68" fillId="12" borderId="141" xfId="21" applyFont="1" applyFill="1" applyBorder="1" applyAlignment="1">
      <alignment horizontal="center" vertical="center"/>
    </xf>
    <xf numFmtId="0" fontId="68" fillId="12" borderId="143"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0" fontId="64" fillId="0" borderId="0" xfId="16" applyFont="1" applyAlignment="1">
      <alignment horizontal="center" vertical="center"/>
    </xf>
    <xf numFmtId="0" fontId="67" fillId="0" borderId="0" xfId="23" applyFont="1" applyAlignment="1">
      <alignment horizontal="center" vertical="center"/>
    </xf>
    <xf numFmtId="0" fontId="77" fillId="11" borderId="111" xfId="16" applyFont="1" applyFill="1" applyBorder="1" applyAlignment="1">
      <alignment horizontal="left" vertical="center" wrapText="1"/>
    </xf>
    <xf numFmtId="0" fontId="77" fillId="11" borderId="92" xfId="16" applyFont="1" applyFill="1" applyBorder="1" applyAlignment="1">
      <alignment horizontal="left" vertical="center" wrapText="1"/>
    </xf>
    <xf numFmtId="0" fontId="77" fillId="11" borderId="98" xfId="16" applyFont="1" applyFill="1" applyBorder="1" applyAlignment="1">
      <alignment horizontal="left" vertical="center" wrapText="1"/>
    </xf>
    <xf numFmtId="0" fontId="68" fillId="12" borderId="144" xfId="23" applyFont="1" applyFill="1" applyBorder="1" applyAlignment="1">
      <alignment horizontal="center" wrapText="1"/>
    </xf>
    <xf numFmtId="0" fontId="68" fillId="12" borderId="134" xfId="23" applyFont="1" applyFill="1" applyBorder="1" applyAlignment="1">
      <alignment horizontal="center" wrapText="1"/>
    </xf>
    <xf numFmtId="0" fontId="68" fillId="12" borderId="107" xfId="23" applyFont="1" applyFill="1" applyBorder="1" applyAlignment="1">
      <alignment horizontal="center" vertical="center"/>
    </xf>
    <xf numFmtId="0" fontId="68" fillId="12" borderId="163" xfId="23" applyFont="1" applyFill="1" applyBorder="1" applyAlignment="1">
      <alignment horizontal="center" vertical="center"/>
    </xf>
    <xf numFmtId="0" fontId="68" fillId="9" borderId="0" xfId="23" applyFont="1" applyFill="1" applyAlignment="1">
      <alignment horizontal="center"/>
    </xf>
    <xf numFmtId="0" fontId="68" fillId="12" borderId="103" xfId="23" applyFont="1" applyFill="1" applyBorder="1" applyAlignment="1">
      <alignment horizontal="center" vertical="center"/>
    </xf>
    <xf numFmtId="0" fontId="68" fillId="12" borderId="110" xfId="23" applyFont="1" applyFill="1" applyBorder="1" applyAlignment="1">
      <alignment horizontal="center" vertical="center"/>
    </xf>
    <xf numFmtId="0" fontId="68" fillId="12" borderId="126" xfId="23" applyFont="1" applyFill="1" applyBorder="1" applyAlignment="1">
      <alignment horizontal="center" vertical="center"/>
    </xf>
    <xf numFmtId="0" fontId="68" fillId="12" borderId="101"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187" xfId="23" applyFont="1" applyFill="1" applyBorder="1" applyAlignment="1">
      <alignment horizontal="center" vertical="center"/>
    </xf>
    <xf numFmtId="0" fontId="68" fillId="12" borderId="188" xfId="23" applyFont="1" applyFill="1" applyBorder="1" applyAlignment="1">
      <alignment horizontal="center" vertical="center"/>
    </xf>
    <xf numFmtId="0" fontId="68" fillId="12" borderId="138" xfId="23" applyFont="1" applyFill="1" applyBorder="1" applyAlignment="1">
      <alignment horizontal="center" vertical="center"/>
    </xf>
    <xf numFmtId="0" fontId="68" fillId="12" borderId="94" xfId="23" applyFont="1" applyFill="1" applyBorder="1" applyAlignment="1">
      <alignment horizontal="center" vertical="center"/>
    </xf>
    <xf numFmtId="0" fontId="68" fillId="12" borderId="146" xfId="23" applyFont="1" applyFill="1" applyBorder="1" applyAlignment="1">
      <alignment horizontal="center" vertical="center"/>
    </xf>
    <xf numFmtId="0" fontId="68" fillId="12" borderId="189" xfId="23" applyFont="1" applyFill="1" applyBorder="1" applyAlignment="1">
      <alignment horizontal="center" vertical="center"/>
    </xf>
    <xf numFmtId="0" fontId="68" fillId="12" borderId="176" xfId="23" applyFont="1" applyFill="1" applyBorder="1" applyAlignment="1">
      <alignment horizontal="center" vertical="center" wrapText="1"/>
    </xf>
    <xf numFmtId="0" fontId="68" fillId="12" borderId="134" xfId="23" applyFont="1" applyFill="1" applyBorder="1" applyAlignment="1">
      <alignment horizontal="center" vertical="center" wrapText="1"/>
    </xf>
    <xf numFmtId="0" fontId="68" fillId="12" borderId="191" xfId="23" applyFont="1" applyFill="1" applyBorder="1" applyAlignment="1">
      <alignment horizontal="center" vertical="center"/>
    </xf>
    <xf numFmtId="0" fontId="68" fillId="12" borderId="61" xfId="23" applyFont="1" applyFill="1" applyBorder="1" applyAlignment="1">
      <alignment horizontal="center" vertical="center"/>
    </xf>
    <xf numFmtId="0" fontId="68" fillId="12" borderId="100"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69" xfId="23" applyFont="1" applyFill="1" applyBorder="1" applyAlignment="1">
      <alignment horizontal="center" vertical="center"/>
    </xf>
    <xf numFmtId="0" fontId="68" fillId="12" borderId="144" xfId="23" applyFont="1" applyFill="1" applyBorder="1" applyAlignment="1">
      <alignment horizontal="center" vertical="center"/>
    </xf>
    <xf numFmtId="0" fontId="68" fillId="12" borderId="134" xfId="23" applyFont="1" applyFill="1" applyBorder="1" applyAlignment="1">
      <alignment horizontal="center" vertical="center"/>
    </xf>
    <xf numFmtId="0" fontId="66" fillId="9" borderId="0" xfId="0" applyFont="1" applyFill="1" applyAlignment="1">
      <alignment horizontal="left" wrapText="1"/>
    </xf>
    <xf numFmtId="0" fontId="66" fillId="9" borderId="0" xfId="0" applyFont="1" applyFill="1" applyAlignment="1">
      <alignment horizontal="left" vertical="top"/>
    </xf>
    <xf numFmtId="0" fontId="66" fillId="9" borderId="0" xfId="0" applyFont="1" applyFill="1" applyAlignment="1">
      <alignment horizontal="left" vertical="center" wrapText="1"/>
    </xf>
    <xf numFmtId="37" fontId="18"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37" fontId="0" fillId="0" borderId="0" xfId="24" applyFont="1" applyAlignment="1">
      <alignment horizontal="center"/>
    </xf>
    <xf numFmtId="37" fontId="12" fillId="0" borderId="0" xfId="24" applyFont="1" applyAlignment="1">
      <alignment horizontal="center"/>
    </xf>
    <xf numFmtId="3" fontId="68" fillId="11" borderId="161" xfId="20" applyNumberFormat="1" applyFont="1" applyFill="1" applyBorder="1" applyAlignment="1">
      <alignment horizontal="center"/>
    </xf>
    <xf numFmtId="3" fontId="68" fillId="11" borderId="94" xfId="20" applyNumberFormat="1" applyFont="1" applyFill="1" applyBorder="1" applyAlignment="1">
      <alignment horizontal="center"/>
    </xf>
    <xf numFmtId="0" fontId="68" fillId="11" borderId="167" xfId="20" applyFont="1" applyFill="1" applyBorder="1" applyAlignment="1">
      <alignment horizontal="center" vertical="center"/>
    </xf>
    <xf numFmtId="0" fontId="68" fillId="11" borderId="128" xfId="20" applyFont="1" applyFill="1" applyBorder="1" applyAlignment="1">
      <alignment horizontal="center" vertical="center"/>
    </xf>
    <xf numFmtId="0" fontId="68" fillId="11" borderId="174" xfId="20" applyFont="1" applyFill="1" applyBorder="1" applyAlignment="1">
      <alignment horizontal="center" vertical="center"/>
    </xf>
    <xf numFmtId="0" fontId="68" fillId="11" borderId="121"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5"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5" xfId="20" applyFont="1" applyFill="1" applyBorder="1" applyAlignment="1">
      <alignment horizontal="center" vertical="center"/>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0" fontId="66" fillId="9" borderId="0" xfId="0" applyFont="1" applyFill="1" applyAlignment="1">
      <alignment horizontal="left" vertical="center"/>
    </xf>
    <xf numFmtId="0" fontId="68" fillId="12" borderId="167" xfId="0" applyFont="1" applyFill="1" applyBorder="1" applyAlignment="1">
      <alignment horizontal="center"/>
    </xf>
    <xf numFmtId="0" fontId="68" fillId="12" borderId="168" xfId="0" applyFont="1" applyFill="1" applyBorder="1" applyAlignment="1">
      <alignment horizontal="center"/>
    </xf>
    <xf numFmtId="0" fontId="68" fillId="12" borderId="173" xfId="0" applyFont="1" applyFill="1" applyBorder="1" applyAlignment="1">
      <alignment horizontal="center"/>
    </xf>
    <xf numFmtId="0" fontId="68" fillId="12" borderId="25" xfId="0" applyFont="1" applyFill="1" applyBorder="1" applyAlignment="1">
      <alignment horizontal="center"/>
    </xf>
    <xf numFmtId="0" fontId="68" fillId="12" borderId="121" xfId="0" applyFont="1" applyFill="1" applyBorder="1" applyAlignment="1">
      <alignment horizontal="center"/>
    </xf>
    <xf numFmtId="0" fontId="68" fillId="12" borderId="139" xfId="0" applyFont="1" applyFill="1" applyBorder="1" applyAlignment="1">
      <alignment horizontal="center"/>
    </xf>
    <xf numFmtId="0" fontId="66" fillId="0" borderId="0" xfId="0" applyFont="1" applyAlignment="1">
      <alignment horizontal="left" vertical="center" wrapText="1"/>
    </xf>
    <xf numFmtId="0" fontId="68" fillId="12" borderId="28" xfId="18" applyFont="1" applyFill="1" applyBorder="1" applyAlignment="1">
      <alignment horizontal="center"/>
    </xf>
    <xf numFmtId="0" fontId="68" fillId="12" borderId="30" xfId="18" applyFont="1" applyFill="1" applyBorder="1" applyAlignment="1">
      <alignment horizontal="center"/>
    </xf>
    <xf numFmtId="0" fontId="68" fillId="12" borderId="50" xfId="18" applyFont="1" applyFill="1" applyBorder="1" applyAlignment="1">
      <alignment horizontal="center"/>
    </xf>
    <xf numFmtId="0" fontId="68" fillId="12" borderId="141" xfId="18" applyFont="1" applyFill="1" applyBorder="1" applyAlignment="1">
      <alignment horizontal="center" vertical="center" wrapText="1"/>
    </xf>
    <xf numFmtId="0" fontId="68" fillId="12" borderId="142" xfId="18" applyFont="1" applyFill="1" applyBorder="1" applyAlignment="1">
      <alignment horizontal="center" vertical="center" wrapText="1"/>
    </xf>
    <xf numFmtId="0" fontId="68" fillId="12" borderId="143" xfId="18" applyFont="1" applyFill="1" applyBorder="1" applyAlignment="1">
      <alignment horizontal="center" vertical="center" wrapText="1"/>
    </xf>
    <xf numFmtId="0" fontId="68" fillId="12" borderId="141" xfId="18" applyFont="1" applyFill="1" applyBorder="1" applyAlignment="1">
      <alignment horizontal="center" vertical="center"/>
    </xf>
    <xf numFmtId="0" fontId="68" fillId="12" borderId="142" xfId="18" applyFont="1" applyFill="1" applyBorder="1" applyAlignment="1">
      <alignment horizontal="center" vertical="center"/>
    </xf>
    <xf numFmtId="0" fontId="68" fillId="12" borderId="143" xfId="18" applyFont="1" applyFill="1" applyBorder="1" applyAlignment="1">
      <alignment horizontal="center" vertical="center"/>
    </xf>
    <xf numFmtId="0" fontId="68" fillId="12" borderId="107" xfId="18" applyFont="1" applyFill="1" applyBorder="1" applyAlignment="1">
      <alignment horizontal="center" vertical="center"/>
    </xf>
    <xf numFmtId="0" fontId="68" fillId="12" borderId="108" xfId="18" applyFont="1" applyFill="1" applyBorder="1" applyAlignment="1">
      <alignment horizontal="center" vertical="center"/>
    </xf>
    <xf numFmtId="0" fontId="68" fillId="12" borderId="109" xfId="18" applyFont="1" applyFill="1" applyBorder="1" applyAlignment="1">
      <alignment horizontal="center" vertical="center"/>
    </xf>
    <xf numFmtId="0" fontId="68" fillId="0" borderId="0" xfId="18" applyFont="1" applyAlignment="1">
      <alignment horizontal="center"/>
    </xf>
    <xf numFmtId="0" fontId="67" fillId="0" borderId="0" xfId="18" applyFont="1" applyAlignment="1">
      <alignment horizontal="center"/>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45" xfId="0" applyFont="1" applyFill="1" applyBorder="1" applyAlignment="1">
      <alignment horizontal="center" vertical="center"/>
    </xf>
    <xf numFmtId="0" fontId="68" fillId="12" borderId="124" xfId="0" applyFont="1" applyFill="1" applyBorder="1" applyAlignment="1">
      <alignment horizontal="center"/>
    </xf>
    <xf numFmtId="0" fontId="66" fillId="9" borderId="111" xfId="0" applyFont="1" applyFill="1" applyBorder="1" applyAlignment="1">
      <alignment horizontal="center"/>
    </xf>
    <xf numFmtId="0" fontId="66" fillId="9" borderId="92" xfId="0" applyFont="1" applyFill="1" applyBorder="1" applyAlignment="1">
      <alignment horizontal="center"/>
    </xf>
    <xf numFmtId="0" fontId="66" fillId="9" borderId="133" xfId="0" applyFont="1" applyFill="1" applyBorder="1" applyAlignment="1">
      <alignment horizontal="center"/>
    </xf>
    <xf numFmtId="0" fontId="68" fillId="12" borderId="103" xfId="0" applyFont="1" applyFill="1" applyBorder="1" applyAlignment="1">
      <alignment horizontal="center" vertical="center"/>
    </xf>
    <xf numFmtId="0" fontId="68" fillId="12" borderId="110" xfId="0" applyFont="1" applyFill="1" applyBorder="1" applyAlignment="1">
      <alignment horizontal="center" vertical="center"/>
    </xf>
    <xf numFmtId="0" fontId="68" fillId="12" borderId="104" xfId="0" applyFont="1" applyFill="1" applyBorder="1" applyAlignment="1">
      <alignment horizontal="center" vertical="center"/>
    </xf>
    <xf numFmtId="0" fontId="68" fillId="12" borderId="99" xfId="0" applyFont="1" applyFill="1" applyBorder="1" applyAlignment="1">
      <alignment horizontal="center"/>
    </xf>
    <xf numFmtId="0" fontId="68" fillId="12" borderId="106" xfId="0" applyFont="1" applyFill="1" applyBorder="1" applyAlignment="1">
      <alignment horizontal="center"/>
    </xf>
    <xf numFmtId="0" fontId="68" fillId="12" borderId="61" xfId="0" applyFont="1" applyFill="1" applyBorder="1" applyAlignment="1">
      <alignment horizontal="center"/>
    </xf>
    <xf numFmtId="0" fontId="68" fillId="12" borderId="170" xfId="0" applyFont="1" applyFill="1" applyBorder="1" applyAlignment="1">
      <alignment horizontal="center" vertical="center" wrapText="1"/>
    </xf>
    <xf numFmtId="0" fontId="68" fillId="12" borderId="113" xfId="0" applyFont="1" applyFill="1" applyBorder="1" applyAlignment="1">
      <alignment horizontal="center" vertical="center" wrapText="1"/>
    </xf>
    <xf numFmtId="0" fontId="68" fillId="12" borderId="171" xfId="0" applyFont="1" applyFill="1" applyBorder="1" applyAlignment="1">
      <alignment horizontal="center" vertical="center"/>
    </xf>
    <xf numFmtId="0" fontId="68" fillId="12" borderId="150" xfId="0" applyFont="1" applyFill="1" applyBorder="1" applyAlignment="1">
      <alignment horizontal="center" vertical="center"/>
    </xf>
    <xf numFmtId="0" fontId="68" fillId="12" borderId="171" xfId="0" applyFont="1" applyFill="1" applyBorder="1" applyAlignment="1">
      <alignment horizontal="center" vertical="center" wrapText="1"/>
    </xf>
    <xf numFmtId="0" fontId="68" fillId="12" borderId="150" xfId="0" applyFont="1" applyFill="1" applyBorder="1" applyAlignment="1">
      <alignment horizontal="center" vertical="center" wrapText="1"/>
    </xf>
    <xf numFmtId="0" fontId="66" fillId="0" borderId="0" xfId="0" applyFont="1" applyAlignment="1">
      <alignment horizontal="left" vertical="center"/>
    </xf>
    <xf numFmtId="0" fontId="68" fillId="12" borderId="166" xfId="0" applyFont="1" applyFill="1" applyBorder="1" applyAlignment="1">
      <alignment horizontal="center" vertical="center"/>
    </xf>
    <xf numFmtId="0" fontId="68" fillId="12" borderId="114" xfId="0" applyFont="1" applyFill="1" applyBorder="1" applyAlignment="1">
      <alignment horizontal="center" vertical="center"/>
    </xf>
    <xf numFmtId="0" fontId="68" fillId="12" borderId="166" xfId="0" applyFont="1" applyFill="1" applyBorder="1" applyAlignment="1">
      <alignment horizontal="center" vertical="center" wrapText="1"/>
    </xf>
    <xf numFmtId="0" fontId="68" fillId="12" borderId="114" xfId="0" applyFont="1" applyFill="1" applyBorder="1" applyAlignment="1">
      <alignment horizontal="center" vertical="center" wrapText="1"/>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41" xfId="0" applyFont="1" applyFill="1" applyBorder="1" applyAlignment="1">
      <alignment horizontal="center" vertical="center" wrapText="1"/>
    </xf>
    <xf numFmtId="0" fontId="68" fillId="12" borderId="143" xfId="0" applyFont="1" applyFill="1" applyBorder="1" applyAlignment="1">
      <alignment horizontal="center" vertical="center" wrapText="1"/>
    </xf>
    <xf numFmtId="0" fontId="66" fillId="9" borderId="0" xfId="0" applyFont="1" applyFill="1" applyAlignment="1">
      <alignment horizontal="center" vertical="center"/>
    </xf>
    <xf numFmtId="0" fontId="68" fillId="12" borderId="121" xfId="0" applyFont="1" applyFill="1" applyBorder="1" applyAlignment="1">
      <alignment horizontal="center" wrapText="1"/>
    </xf>
    <xf numFmtId="0" fontId="68" fillId="12" borderId="139" xfId="0" applyFont="1" applyFill="1" applyBorder="1" applyAlignment="1">
      <alignment horizontal="center" wrapText="1"/>
    </xf>
    <xf numFmtId="0" fontId="66" fillId="9" borderId="83" xfId="0" applyFont="1" applyFill="1" applyBorder="1" applyAlignment="1">
      <alignment horizontal="center"/>
    </xf>
    <xf numFmtId="0" fontId="66" fillId="9" borderId="98" xfId="0" applyFont="1" applyFill="1" applyBorder="1" applyAlignment="1">
      <alignment horizontal="center"/>
    </xf>
    <xf numFmtId="0" fontId="68" fillId="9" borderId="83" xfId="0" applyFont="1" applyFill="1" applyBorder="1" applyAlignment="1">
      <alignment horizontal="center"/>
    </xf>
    <xf numFmtId="0" fontId="68" fillId="9" borderId="92" xfId="0" applyFont="1" applyFill="1" applyBorder="1" applyAlignment="1">
      <alignment horizontal="center"/>
    </xf>
    <xf numFmtId="0" fontId="68" fillId="9" borderId="98" xfId="0" applyFont="1" applyFill="1" applyBorder="1" applyAlignment="1">
      <alignment horizontal="center"/>
    </xf>
    <xf numFmtId="0" fontId="68" fillId="12" borderId="174" xfId="0" applyFont="1" applyFill="1" applyBorder="1" applyAlignment="1">
      <alignment horizontal="center"/>
    </xf>
    <xf numFmtId="0" fontId="68" fillId="12" borderId="94" xfId="0" applyFont="1" applyFill="1" applyBorder="1" applyAlignment="1">
      <alignment horizontal="center"/>
    </xf>
    <xf numFmtId="0" fontId="66" fillId="9" borderId="113" xfId="0" applyFont="1" applyFill="1" applyBorder="1" applyAlignment="1">
      <alignment horizontal="center"/>
    </xf>
    <xf numFmtId="0" fontId="66" fillId="9" borderId="178" xfId="0" applyFont="1" applyFill="1" applyBorder="1" applyAlignment="1">
      <alignment horizontal="center"/>
    </xf>
    <xf numFmtId="0" fontId="66" fillId="9" borderId="80" xfId="0" applyFont="1" applyFill="1" applyBorder="1" applyAlignment="1">
      <alignment horizontal="center" vertical="center" wrapText="1"/>
    </xf>
    <xf numFmtId="0" fontId="66" fillId="9" borderId="80" xfId="0"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1"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3"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3"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7"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8"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405">
    <cellStyle name="20% - Énfasis1" xfId="93" builtinId="30" customBuiltin="1"/>
    <cellStyle name="20% - Énfasis1 2" xfId="177" xr:uid="{00000000-0005-0000-0000-000001000000}"/>
    <cellStyle name="20% - Énfasis1 2 2" xfId="325" xr:uid="{4A83215D-1778-49F0-87C7-E7A17CE17592}"/>
    <cellStyle name="20% - Énfasis1 3" xfId="259" xr:uid="{0F96DD96-97F8-446C-8AA6-B21E693D9749}"/>
    <cellStyle name="20% - Énfasis2" xfId="97" builtinId="34" customBuiltin="1"/>
    <cellStyle name="20% - Énfasis2 2" xfId="179" xr:uid="{00000000-0005-0000-0000-000003000000}"/>
    <cellStyle name="20% - Énfasis2 2 2" xfId="327" xr:uid="{C5C8D62B-A14C-4AE3-A53D-154760B47765}"/>
    <cellStyle name="20% - Énfasis2 3" xfId="261" xr:uid="{A0D1C0D8-BD5F-49A0-8F66-1C12809FF99A}"/>
    <cellStyle name="20% - Énfasis3" xfId="101" builtinId="38" customBuiltin="1"/>
    <cellStyle name="20% - Énfasis3 2" xfId="181" xr:uid="{00000000-0005-0000-0000-000005000000}"/>
    <cellStyle name="20% - Énfasis3 2 2" xfId="329" xr:uid="{312056CF-AA1B-4A92-ADA5-0F53A417745F}"/>
    <cellStyle name="20% - Énfasis3 3" xfId="263" xr:uid="{AD7D6729-F6C7-4CE2-9406-53B471D7AA19}"/>
    <cellStyle name="20% - Énfasis4" xfId="105" builtinId="42" customBuiltin="1"/>
    <cellStyle name="20% - Énfasis4 2" xfId="183" xr:uid="{00000000-0005-0000-0000-000007000000}"/>
    <cellStyle name="20% - Énfasis4 2 2" xfId="331" xr:uid="{4EF62F32-D623-4EDD-A9E4-BB3026A47419}"/>
    <cellStyle name="20% - Énfasis4 3" xfId="265" xr:uid="{10259041-123C-444E-A2B1-C9296F2678F5}"/>
    <cellStyle name="20% - Énfasis5" xfId="109" builtinId="46" customBuiltin="1"/>
    <cellStyle name="20% - Énfasis5 2" xfId="185" xr:uid="{00000000-0005-0000-0000-000009000000}"/>
    <cellStyle name="20% - Énfasis5 2 2" xfId="333" xr:uid="{E620C77D-2981-4261-B4F6-4B653793290E}"/>
    <cellStyle name="20% - Énfasis5 3" xfId="267" xr:uid="{2ED27DEB-5546-42A7-806C-DAEC2C6A8EFF}"/>
    <cellStyle name="20% - Énfasis6" xfId="113" builtinId="50" customBuiltin="1"/>
    <cellStyle name="20% - Énfasis6 2" xfId="187" xr:uid="{00000000-0005-0000-0000-00000B000000}"/>
    <cellStyle name="20% - Énfasis6 2 2" xfId="335" xr:uid="{9DCB3580-467B-4CDC-95D7-72BE0434AD7B}"/>
    <cellStyle name="20% - Énfasis6 3" xfId="269" xr:uid="{A56A2580-61A7-48B5-9806-77BF439210DF}"/>
    <cellStyle name="40% - Énfasis1" xfId="94" builtinId="31" customBuiltin="1"/>
    <cellStyle name="40% - Énfasis1 2" xfId="178" xr:uid="{00000000-0005-0000-0000-00000D000000}"/>
    <cellStyle name="40% - Énfasis1 2 2" xfId="326" xr:uid="{B4CE8FCB-FC65-430F-98AA-6AD46C5ACF87}"/>
    <cellStyle name="40% - Énfasis1 3" xfId="260" xr:uid="{35323030-053E-4F59-88EE-97F202CA70E6}"/>
    <cellStyle name="40% - Énfasis2" xfId="98" builtinId="35" customBuiltin="1"/>
    <cellStyle name="40% - Énfasis2 2" xfId="180" xr:uid="{00000000-0005-0000-0000-00000F000000}"/>
    <cellStyle name="40% - Énfasis2 2 2" xfId="328" xr:uid="{83CD4325-AB49-4A7E-9544-10D68BA1E8ED}"/>
    <cellStyle name="40% - Énfasis2 3" xfId="262" xr:uid="{DE38A6C8-E2A8-44C0-8C1F-0270C36E4582}"/>
    <cellStyle name="40% - Énfasis3" xfId="102" builtinId="39" customBuiltin="1"/>
    <cellStyle name="40% - Énfasis3 2" xfId="182" xr:uid="{00000000-0005-0000-0000-000011000000}"/>
    <cellStyle name="40% - Énfasis3 2 2" xfId="330" xr:uid="{ED3804ED-EE5C-47F8-8C25-E5D80BCBFBA3}"/>
    <cellStyle name="40% - Énfasis3 3" xfId="264" xr:uid="{D32E966C-2C06-451E-B454-3D2C778B5924}"/>
    <cellStyle name="40% - Énfasis4" xfId="106" builtinId="43" customBuiltin="1"/>
    <cellStyle name="40% - Énfasis4 2" xfId="184" xr:uid="{00000000-0005-0000-0000-000013000000}"/>
    <cellStyle name="40% - Énfasis4 2 2" xfId="332" xr:uid="{5467C151-2FB0-4727-B8DD-F11127ABEDAE}"/>
    <cellStyle name="40% - Énfasis4 3" xfId="266" xr:uid="{5CB13A2A-8984-464F-9D3C-A75D7D43848F}"/>
    <cellStyle name="40% - Énfasis5" xfId="110" builtinId="47" customBuiltin="1"/>
    <cellStyle name="40% - Énfasis5 2" xfId="186" xr:uid="{00000000-0005-0000-0000-000015000000}"/>
    <cellStyle name="40% - Énfasis5 2 2" xfId="334" xr:uid="{AE5B6F25-95F2-484B-A3CD-7F013DA53620}"/>
    <cellStyle name="40% - Énfasis5 3" xfId="268" xr:uid="{31D09593-A5F3-4EF5-B1D3-8DEF145F5B8D}"/>
    <cellStyle name="40% - Énfasis6" xfId="114" builtinId="51" customBuiltin="1"/>
    <cellStyle name="40% - Énfasis6 2" xfId="188" xr:uid="{00000000-0005-0000-0000-000017000000}"/>
    <cellStyle name="40% - Énfasis6 2 2" xfId="336" xr:uid="{6B3868F3-C06A-4CE6-B388-5AB1AB5106ED}"/>
    <cellStyle name="40% - Énfasis6 3" xfId="270" xr:uid="{EC9D6E59-7291-4980-909F-E74F0A2CC293}"/>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Hipervínculo" xfId="206" builtinId="8"/>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2 2" xfId="324" xr:uid="{9C24A91A-B559-4A57-95DA-9D1F52552A49}"/>
    <cellStyle name="Millares [0] 2 3" xfId="198" xr:uid="{00000000-0005-0000-0000-000035000000}"/>
    <cellStyle name="Millares [0] 2 3 2" xfId="345" xr:uid="{D31027CA-0678-4BF3-A71F-4AC1B89A3158}"/>
    <cellStyle name="Millares [0] 2 4" xfId="403" xr:uid="{1785E302-CBF5-491D-AD7B-9E1C8F66EF16}"/>
    <cellStyle name="Millares [0] 2 5" xfId="258" xr:uid="{5CB41F96-AF09-4EB8-8FB8-09DE0F22702F}"/>
    <cellStyle name="Millares [0] 3" xfId="117" xr:uid="{00000000-0005-0000-0000-000036000000}"/>
    <cellStyle name="Millares [0] 3 2" xfId="190" xr:uid="{00000000-0005-0000-0000-000037000000}"/>
    <cellStyle name="Millares [0] 3 2 2" xfId="338" xr:uid="{D1C3A23E-8DA4-4CBB-8252-2105E3F698B5}"/>
    <cellStyle name="Millares [0] 3 3" xfId="272" xr:uid="{C6683D1C-E0AF-462B-834B-D0CACB64B0AB}"/>
    <cellStyle name="Millares [0] 4" xfId="120" xr:uid="{00000000-0005-0000-0000-000038000000}"/>
    <cellStyle name="Millares [0] 5" xfId="192" xr:uid="{00000000-0005-0000-0000-000039000000}"/>
    <cellStyle name="Millares [0] 5 2" xfId="340" xr:uid="{7C0F8ACD-0D20-4A7B-9422-4F615D0E3B41}"/>
    <cellStyle name="Millares [0] 6" xfId="196" xr:uid="{00000000-0005-0000-0000-00003A000000}"/>
    <cellStyle name="Millares [0] 6 2" xfId="343" xr:uid="{07AA71B3-F4D0-48D2-9D62-DA78649E176D}"/>
    <cellStyle name="Millares 10" xfId="210" xr:uid="{A6BFEB29-F9CC-4328-A8AA-67C077D1F7C1}"/>
    <cellStyle name="Millares 11" xfId="404" xr:uid="{67985CD7-5E97-478A-997E-43C51F1616E2}"/>
    <cellStyle name="Millares 17" xfId="197" xr:uid="{00000000-0005-0000-0000-00003B000000}"/>
    <cellStyle name="Millares 17 2" xfId="344" xr:uid="{9D07C33A-1210-4C0B-8EC1-400B7342F5CB}"/>
    <cellStyle name="Millares 17 2 2" xfId="202" xr:uid="{00000000-0005-0000-0000-00003C000000}"/>
    <cellStyle name="Millares 17 2 2 2" xfId="348" xr:uid="{E715F3C9-65EF-401F-830B-BF923B571CD6}"/>
    <cellStyle name="Millares 18" xfId="201" xr:uid="{00000000-0005-0000-0000-00003D000000}"/>
    <cellStyle name="Millares 18 2" xfId="347" xr:uid="{027A53C6-D2B7-48E6-9C86-EC1F152D6CC5}"/>
    <cellStyle name="Millares 2" xfId="8" xr:uid="{00000000-0005-0000-0000-00003E000000}"/>
    <cellStyle name="Millares 3" xfId="9" xr:uid="{00000000-0005-0000-0000-00003F000000}"/>
    <cellStyle name="Millares 3 2" xfId="121" xr:uid="{00000000-0005-0000-0000-000040000000}"/>
    <cellStyle name="Millares 3 2 2" xfId="274" xr:uid="{99DEAFDD-A3CF-439E-92AF-9A10D204468E}"/>
    <cellStyle name="Millares 4" xfId="119" xr:uid="{00000000-0005-0000-0000-000041000000}"/>
    <cellStyle name="Millares 5" xfId="126" xr:uid="{00000000-0005-0000-0000-000042000000}"/>
    <cellStyle name="Millares 5 2" xfId="205" xr:uid="{00000000-0005-0000-0000-000043000000}"/>
    <cellStyle name="Millares 5 2 2" xfId="351" xr:uid="{95D87D46-7D6C-4E25-AB15-818857662688}"/>
    <cellStyle name="Millares 6" xfId="352" xr:uid="{2CF6C39B-EFC4-4562-AC07-2A0A087839BA}"/>
    <cellStyle name="Millares 7" xfId="355" xr:uid="{C95C3C3E-AD34-4B69-A17B-C8AB6CF6EE7D}"/>
    <cellStyle name="Millares 8" xfId="204" xr:uid="{00000000-0005-0000-0000-000044000000}"/>
    <cellStyle name="Millares 8 2" xfId="350" xr:uid="{E751D9FC-ED61-47BE-BB00-5BDA34A13986}"/>
    <cellStyle name="Millares 9" xfId="207" xr:uid="{BBE60CD5-71F4-40CB-8FD0-D2DD01271FF7}"/>
    <cellStyle name="Millares_Flujo de Efectivo Set´05" xfId="10" xr:uid="{00000000-0005-0000-0000-000045000000}"/>
    <cellStyle name="Monetario" xfId="11" xr:uid="{00000000-0005-0000-0000-000046000000}"/>
    <cellStyle name="Neutral" xfId="83" builtinId="28" customBuiltin="1"/>
    <cellStyle name="Normal" xfId="0" builtinId="0"/>
    <cellStyle name="Normal 10" xfId="33" xr:uid="{00000000-0005-0000-0000-000049000000}"/>
    <cellStyle name="Normal 10 2" xfId="134" xr:uid="{00000000-0005-0000-0000-00004A000000}"/>
    <cellStyle name="Normal 10 2 2" xfId="282" xr:uid="{B1C0F33F-47F6-4847-AC3B-59D80C180F97}"/>
    <cellStyle name="Normal 10 3" xfId="199" xr:uid="{00000000-0005-0000-0000-00004B000000}"/>
    <cellStyle name="Normal 10 4" xfId="361" xr:uid="{3D20B984-B529-48F1-AD71-55A8FF992BBE}"/>
    <cellStyle name="Normal 10 5" xfId="216" xr:uid="{9B805F54-D0C1-441B-948C-BA1515720A2F}"/>
    <cellStyle name="Normal 102" xfId="194" xr:uid="{00000000-0005-0000-0000-00004C000000}"/>
    <cellStyle name="Normal 102 2" xfId="200" xr:uid="{00000000-0005-0000-0000-00004D000000}"/>
    <cellStyle name="Normal 102 2 2" xfId="346" xr:uid="{20BC293C-6769-4B35-BB80-A5F289619743}"/>
    <cellStyle name="Normal 102 3" xfId="342" xr:uid="{8D3035AC-4811-4D34-BA1E-1BBEFFB617A4}"/>
    <cellStyle name="Normal 11" xfId="34" xr:uid="{00000000-0005-0000-0000-00004E000000}"/>
    <cellStyle name="Normal 11 2" xfId="135" xr:uid="{00000000-0005-0000-0000-00004F000000}"/>
    <cellStyle name="Normal 11 2 2" xfId="283" xr:uid="{3C1B3B77-E1D4-412A-900F-3C5141BDCB30}"/>
    <cellStyle name="Normal 11 3" xfId="362" xr:uid="{4CED84BB-7A32-4C00-80F6-6F2A06926FE9}"/>
    <cellStyle name="Normal 11 4" xfId="217" xr:uid="{79E5F983-5B97-4019-B176-F64583CBE887}"/>
    <cellStyle name="Normal 12" xfId="35" xr:uid="{00000000-0005-0000-0000-000050000000}"/>
    <cellStyle name="Normal 12 2" xfId="136" xr:uid="{00000000-0005-0000-0000-000051000000}"/>
    <cellStyle name="Normal 12 2 2" xfId="284" xr:uid="{F52BC0B0-8103-41EF-A2EA-A078F95EBE66}"/>
    <cellStyle name="Normal 12 3" xfId="363" xr:uid="{56BA78A9-F1B6-4C49-97B6-A709CED4D536}"/>
    <cellStyle name="Normal 12 4" xfId="218" xr:uid="{381E00AF-7E1F-453B-9530-25584EE6DE80}"/>
    <cellStyle name="Normal 13" xfId="36" xr:uid="{00000000-0005-0000-0000-000052000000}"/>
    <cellStyle name="Normal 13 2" xfId="137" xr:uid="{00000000-0005-0000-0000-000053000000}"/>
    <cellStyle name="Normal 13 2 2" xfId="285" xr:uid="{06EF6442-0372-474F-98EE-E4BBBD98A831}"/>
    <cellStyle name="Normal 13 3" xfId="203" xr:uid="{00000000-0005-0000-0000-000054000000}"/>
    <cellStyle name="Normal 13 3 2" xfId="349" xr:uid="{969BC8C7-D762-4CFB-B82E-E9E6E8DE4086}"/>
    <cellStyle name="Normal 13 4" xfId="364" xr:uid="{C6EA4805-0FB0-42CF-A339-192832EE86D7}"/>
    <cellStyle name="Normal 13 5" xfId="219" xr:uid="{BF0E658A-80E5-4639-92CB-BF5649427602}"/>
    <cellStyle name="Normal 14" xfId="38" xr:uid="{00000000-0005-0000-0000-000055000000}"/>
    <cellStyle name="Normal 14 2" xfId="139" xr:uid="{00000000-0005-0000-0000-000056000000}"/>
    <cellStyle name="Normal 14 2 2" xfId="287" xr:uid="{572EF9FA-AF34-45BC-AB57-2216AE3722B4}"/>
    <cellStyle name="Normal 14 3" xfId="366" xr:uid="{331130CE-7DA3-4AC7-BC98-D1009D5CD2E7}"/>
    <cellStyle name="Normal 14 4" xfId="221" xr:uid="{BEEADFBC-E59A-4CB1-AB2C-46FD76A7D3FB}"/>
    <cellStyle name="Normal 15" xfId="37" xr:uid="{00000000-0005-0000-0000-000057000000}"/>
    <cellStyle name="Normal 15 2" xfId="138" xr:uid="{00000000-0005-0000-0000-000058000000}"/>
    <cellStyle name="Normal 15 2 2" xfId="286" xr:uid="{60A50C6F-8111-492B-B32C-D45803F99709}"/>
    <cellStyle name="Normal 15 3" xfId="365" xr:uid="{57D3E088-7DC5-4620-9027-F961D4631BC6}"/>
    <cellStyle name="Normal 15 4" xfId="220" xr:uid="{CBE8ADE0-8F62-4A77-9045-DCFDA5B7D10C}"/>
    <cellStyle name="Normal 16" xfId="41" xr:uid="{00000000-0005-0000-0000-000059000000}"/>
    <cellStyle name="Normal 16 2" xfId="142" xr:uid="{00000000-0005-0000-0000-00005A000000}"/>
    <cellStyle name="Normal 16 2 2" xfId="290" xr:uid="{2AB8B465-1C44-4AEE-A542-2C74F6360D2B}"/>
    <cellStyle name="Normal 16 3" xfId="369" xr:uid="{8AAD6855-9ED5-43E2-911A-E8CAA558AA5C}"/>
    <cellStyle name="Normal 16 4" xfId="224" xr:uid="{498AF418-94BF-452B-8B6A-05851C1EA85A}"/>
    <cellStyle name="Normal 17" xfId="43" xr:uid="{00000000-0005-0000-0000-00005B000000}"/>
    <cellStyle name="Normal 17 2" xfId="144" xr:uid="{00000000-0005-0000-0000-00005C000000}"/>
    <cellStyle name="Normal 17 2 2" xfId="292" xr:uid="{4874997C-43EC-4ACA-9E16-A0C67828E0E7}"/>
    <cellStyle name="Normal 17 3" xfId="371" xr:uid="{B2DA2008-B5AB-43DA-ADB6-DDBD009BC193}"/>
    <cellStyle name="Normal 17 4" xfId="226" xr:uid="{7520B17D-4ACC-4AFA-BC05-686E7F2E41B8}"/>
    <cellStyle name="Normal 18" xfId="45" xr:uid="{00000000-0005-0000-0000-00005D000000}"/>
    <cellStyle name="Normal 18 2" xfId="146" xr:uid="{00000000-0005-0000-0000-00005E000000}"/>
    <cellStyle name="Normal 18 2 2" xfId="294" xr:uid="{370399FC-9B4F-4233-AF61-1FF2E3E4BFF6}"/>
    <cellStyle name="Normal 18 3" xfId="373" xr:uid="{5BCE8E65-9DE0-4EC2-96EF-3668D74DAAD1}"/>
    <cellStyle name="Normal 18 4" xfId="228" xr:uid="{A10A67F1-83C8-4D81-961C-CA9310F64FCE}"/>
    <cellStyle name="Normal 19" xfId="48" xr:uid="{00000000-0005-0000-0000-00005F000000}"/>
    <cellStyle name="Normal 19 2" xfId="149" xr:uid="{00000000-0005-0000-0000-000060000000}"/>
    <cellStyle name="Normal 19 2 2" xfId="297" xr:uid="{3DE33D95-A0F0-4094-90D4-35C7B0EA3BA8}"/>
    <cellStyle name="Normal 19 3" xfId="376" xr:uid="{4F96144D-EF96-4807-A330-293B484734D5}"/>
    <cellStyle name="Normal 19 4" xfId="231" xr:uid="{635A945D-33B6-4E61-869F-4A46BE31C0D5}"/>
    <cellStyle name="Normal 2" xfId="12" xr:uid="{00000000-0005-0000-0000-000061000000}"/>
    <cellStyle name="Normal 2 12" xfId="13" xr:uid="{00000000-0005-0000-0000-000062000000}"/>
    <cellStyle name="Normal 2 12 2" xfId="122" xr:uid="{00000000-0005-0000-0000-000063000000}"/>
    <cellStyle name="Normal 2 12 2 2" xfId="275" xr:uid="{576BA036-9796-4BE0-8AC0-58A445E9A8AE}"/>
    <cellStyle name="Normal 2 12 3" xfId="353" xr:uid="{DE4097EA-6872-40E8-8533-C63A671EF729}"/>
    <cellStyle name="Normal 2 12 4" xfId="208" xr:uid="{710D6704-70D2-47D8-BCF2-C7CAAE48C30E}"/>
    <cellStyle name="Normal 2 2" xfId="14" xr:uid="{00000000-0005-0000-0000-000064000000}"/>
    <cellStyle name="Normal 20" xfId="51" xr:uid="{00000000-0005-0000-0000-000065000000}"/>
    <cellStyle name="Normal 20 2" xfId="152" xr:uid="{00000000-0005-0000-0000-000066000000}"/>
    <cellStyle name="Normal 20 2 2" xfId="300" xr:uid="{6A681AE9-EB7E-41EF-8422-348BB20567A3}"/>
    <cellStyle name="Normal 20 3" xfId="379" xr:uid="{18E28090-1990-4175-841F-C8B81B280A26}"/>
    <cellStyle name="Normal 20 4" xfId="234" xr:uid="{D914514E-7FD3-43E9-B3C9-4DA30388841F}"/>
    <cellStyle name="Normal 21" xfId="53" xr:uid="{00000000-0005-0000-0000-000067000000}"/>
    <cellStyle name="Normal 21 2" xfId="154" xr:uid="{00000000-0005-0000-0000-000068000000}"/>
    <cellStyle name="Normal 21 2 2" xfId="302" xr:uid="{5F25E1C3-B021-4FAE-99CE-538CD4A2AAE2}"/>
    <cellStyle name="Normal 21 3" xfId="381" xr:uid="{813FEF97-FA2A-4EC8-8B00-01685C03EEED}"/>
    <cellStyle name="Normal 21 4" xfId="236" xr:uid="{53A8E43F-BB1E-423A-A848-5A24B58E5C6C}"/>
    <cellStyle name="Normal 22" xfId="57" xr:uid="{00000000-0005-0000-0000-000069000000}"/>
    <cellStyle name="Normal 22 2" xfId="158" xr:uid="{00000000-0005-0000-0000-00006A000000}"/>
    <cellStyle name="Normal 22 2 2" xfId="306" xr:uid="{A04EA92E-6D4A-4361-92A7-55A0992A7E09}"/>
    <cellStyle name="Normal 22 3" xfId="385" xr:uid="{522C0B3C-D359-4294-B420-2EE59539AF54}"/>
    <cellStyle name="Normal 22 4" xfId="240" xr:uid="{30F566DF-182D-4D7E-9AA4-63ED80F19638}"/>
    <cellStyle name="Normal 23" xfId="58" xr:uid="{00000000-0005-0000-0000-00006B000000}"/>
    <cellStyle name="Normal 23 2" xfId="159" xr:uid="{00000000-0005-0000-0000-00006C000000}"/>
    <cellStyle name="Normal 23 2 2" xfId="307" xr:uid="{914F2614-5161-4B43-858F-9020BDEA594F}"/>
    <cellStyle name="Normal 23 3" xfId="386" xr:uid="{F354D41A-1EA5-4DD8-8F16-AFCD6990221C}"/>
    <cellStyle name="Normal 23 4" xfId="241" xr:uid="{BD8524EF-1128-4FBE-A17C-E2BC687859C3}"/>
    <cellStyle name="Normal 24" xfId="62" xr:uid="{00000000-0005-0000-0000-00006D000000}"/>
    <cellStyle name="Normal 24 2" xfId="163" xr:uid="{00000000-0005-0000-0000-00006E000000}"/>
    <cellStyle name="Normal 24 2 2" xfId="311" xr:uid="{87B8B3B3-32D5-4613-A2F3-B288B4C7612C}"/>
    <cellStyle name="Normal 24 3" xfId="390" xr:uid="{A4C73931-49F0-4821-B6E9-63EFD4792758}"/>
    <cellStyle name="Normal 24 4" xfId="245" xr:uid="{94A07057-92C3-42C4-AF19-935A414CF371}"/>
    <cellStyle name="Normal 25" xfId="39" xr:uid="{00000000-0005-0000-0000-00006F000000}"/>
    <cellStyle name="Normal 25 2" xfId="140" xr:uid="{00000000-0005-0000-0000-000070000000}"/>
    <cellStyle name="Normal 25 2 2" xfId="288" xr:uid="{E5C24D19-A434-4711-B6B4-EB8DEEBD2D15}"/>
    <cellStyle name="Normal 25 3" xfId="367" xr:uid="{E7C6F66B-B0FB-442C-B549-F532D5425694}"/>
    <cellStyle name="Normal 25 4" xfId="222" xr:uid="{5A527560-1336-466A-9FA1-CF4A9B8FEB56}"/>
    <cellStyle name="Normal 26" xfId="40" xr:uid="{00000000-0005-0000-0000-000071000000}"/>
    <cellStyle name="Normal 26 2" xfId="141" xr:uid="{00000000-0005-0000-0000-000072000000}"/>
    <cellStyle name="Normal 26 2 2" xfId="289" xr:uid="{9B3F3579-C108-4412-B1F9-B5B54D3F85FB}"/>
    <cellStyle name="Normal 26 3" xfId="368" xr:uid="{D4EE1DB7-8E36-4161-AA3D-B2DB84482048}"/>
    <cellStyle name="Normal 26 4" xfId="223" xr:uid="{3A16BD99-FF33-4919-A212-5C8EC0E0DC62}"/>
    <cellStyle name="Normal 27" xfId="42" xr:uid="{00000000-0005-0000-0000-000073000000}"/>
    <cellStyle name="Normal 27 2" xfId="143" xr:uid="{00000000-0005-0000-0000-000074000000}"/>
    <cellStyle name="Normal 27 2 2" xfId="291" xr:uid="{9D23D59F-16A0-4FB6-B239-A149A98302F6}"/>
    <cellStyle name="Normal 27 3" xfId="370" xr:uid="{C3C9295A-0385-4391-BF2F-107C735AB2BB}"/>
    <cellStyle name="Normal 27 4" xfId="225" xr:uid="{65FA2C1C-6D1A-4D9A-9970-96CD1D88F1AA}"/>
    <cellStyle name="Normal 28" xfId="44" xr:uid="{00000000-0005-0000-0000-000075000000}"/>
    <cellStyle name="Normal 28 2" xfId="145" xr:uid="{00000000-0005-0000-0000-000076000000}"/>
    <cellStyle name="Normal 28 2 2" xfId="293" xr:uid="{D7F7CCBE-9005-4855-9B47-F4ECB5DE908B}"/>
    <cellStyle name="Normal 28 3" xfId="372" xr:uid="{1ED2987D-1FE3-4C59-83D2-9EC1CB41CF58}"/>
    <cellStyle name="Normal 28 4" xfId="227" xr:uid="{3671F13D-A5EB-4016-8285-223E3E076258}"/>
    <cellStyle name="Normal 29" xfId="46" xr:uid="{00000000-0005-0000-0000-000077000000}"/>
    <cellStyle name="Normal 29 2" xfId="147" xr:uid="{00000000-0005-0000-0000-000078000000}"/>
    <cellStyle name="Normal 29 2 2" xfId="295" xr:uid="{0389FFB1-8BC3-4773-9617-CE974A316322}"/>
    <cellStyle name="Normal 29 3" xfId="374" xr:uid="{01A8561B-A5ED-4E65-A59C-3B9A676024BE}"/>
    <cellStyle name="Normal 29 4" xfId="229" xr:uid="{4CDE3AF0-ABF3-4F2E-BB7E-205FA3791DD8}"/>
    <cellStyle name="Normal 3" xfId="15" xr:uid="{00000000-0005-0000-0000-000079000000}"/>
    <cellStyle name="Normal 3 2" xfId="123" xr:uid="{00000000-0005-0000-0000-00007A000000}"/>
    <cellStyle name="Normal 30" xfId="47" xr:uid="{00000000-0005-0000-0000-00007B000000}"/>
    <cellStyle name="Normal 30 2" xfId="148" xr:uid="{00000000-0005-0000-0000-00007C000000}"/>
    <cellStyle name="Normal 30 2 2" xfId="296" xr:uid="{A226E0C4-9C56-4517-8DF0-6BA983D97E1D}"/>
    <cellStyle name="Normal 30 3" xfId="375" xr:uid="{63E96C1F-FB32-4482-A072-6785ED5A3DFC}"/>
    <cellStyle name="Normal 30 4" xfId="230" xr:uid="{A1CDF3A3-13DA-4E93-89DA-A5A1509B80B3}"/>
    <cellStyle name="Normal 31" xfId="49" xr:uid="{00000000-0005-0000-0000-00007D000000}"/>
    <cellStyle name="Normal 31 2" xfId="150" xr:uid="{00000000-0005-0000-0000-00007E000000}"/>
    <cellStyle name="Normal 31 2 2" xfId="298" xr:uid="{E4FEF91A-81B2-4C77-954F-D54EF22AC197}"/>
    <cellStyle name="Normal 31 3" xfId="377" xr:uid="{93CE07C5-8E14-442D-881B-9EE3011671BA}"/>
    <cellStyle name="Normal 31 4" xfId="232" xr:uid="{C4DA2622-64F0-4923-9E59-90202B2530A2}"/>
    <cellStyle name="Normal 32" xfId="63" xr:uid="{00000000-0005-0000-0000-00007F000000}"/>
    <cellStyle name="Normal 32 2" xfId="164" xr:uid="{00000000-0005-0000-0000-000080000000}"/>
    <cellStyle name="Normal 32 2 2" xfId="312" xr:uid="{4D379631-964F-43D2-8D68-BF5527D15FBD}"/>
    <cellStyle name="Normal 32 3" xfId="391" xr:uid="{1CE142A7-8A28-4D00-AE02-FD6336B81BAA}"/>
    <cellStyle name="Normal 32 4" xfId="246" xr:uid="{337BF5AA-2D66-49BC-843A-1412E47552F8}"/>
    <cellStyle name="Normal 33" xfId="50" xr:uid="{00000000-0005-0000-0000-000081000000}"/>
    <cellStyle name="Normal 33 2" xfId="151" xr:uid="{00000000-0005-0000-0000-000082000000}"/>
    <cellStyle name="Normal 33 2 2" xfId="299" xr:uid="{9186E606-AD00-40C8-A909-61C8B9802D94}"/>
    <cellStyle name="Normal 33 3" xfId="378" xr:uid="{56834D21-78BC-4EA2-864E-34821CA395D3}"/>
    <cellStyle name="Normal 33 4" xfId="233" xr:uid="{52F17708-3260-404E-89D0-3F6FF3EAEC48}"/>
    <cellStyle name="Normal 34" xfId="52" xr:uid="{00000000-0005-0000-0000-000083000000}"/>
    <cellStyle name="Normal 34 2" xfId="153" xr:uid="{00000000-0005-0000-0000-000084000000}"/>
    <cellStyle name="Normal 34 2 2" xfId="301" xr:uid="{D05C850F-83A6-4EB6-A397-1029812B5FB0}"/>
    <cellStyle name="Normal 34 3" xfId="380" xr:uid="{F7D7D0BE-A8E9-4A39-9F28-249E4C9C1508}"/>
    <cellStyle name="Normal 34 4" xfId="235" xr:uid="{71494C59-9085-4003-AA76-48836C1E5AC1}"/>
    <cellStyle name="Normal 35" xfId="54" xr:uid="{00000000-0005-0000-0000-000085000000}"/>
    <cellStyle name="Normal 35 2" xfId="155" xr:uid="{00000000-0005-0000-0000-000086000000}"/>
    <cellStyle name="Normal 35 2 2" xfId="303" xr:uid="{55E6841C-1A75-4D09-A8F6-0B3628EAAD04}"/>
    <cellStyle name="Normal 35 3" xfId="382" xr:uid="{762457D9-CCBF-4754-BB38-42F8575C6E5D}"/>
    <cellStyle name="Normal 35 4" xfId="237" xr:uid="{A5514C00-3174-482B-AC8E-D88172D00F41}"/>
    <cellStyle name="Normal 36" xfId="64" xr:uid="{00000000-0005-0000-0000-000087000000}"/>
    <cellStyle name="Normal 36 2" xfId="165" xr:uid="{00000000-0005-0000-0000-000088000000}"/>
    <cellStyle name="Normal 36 2 2" xfId="313" xr:uid="{55B3B316-8970-4C6E-A4A7-0B5304ABF1F0}"/>
    <cellStyle name="Normal 36 3" xfId="392" xr:uid="{2E194379-0CC5-48F4-856A-D1AFA7B3F331}"/>
    <cellStyle name="Normal 36 4" xfId="247" xr:uid="{AD436A0D-EEAD-43A2-BACD-71AFAA4F743D}"/>
    <cellStyle name="Normal 37" xfId="65" xr:uid="{00000000-0005-0000-0000-000089000000}"/>
    <cellStyle name="Normal 37 2" xfId="166" xr:uid="{00000000-0005-0000-0000-00008A000000}"/>
    <cellStyle name="Normal 37 2 2" xfId="314" xr:uid="{84C066F7-C5BF-48F5-91C5-4A103E308696}"/>
    <cellStyle name="Normal 37 3" xfId="393" xr:uid="{766E8A3F-B0E5-4B2D-913C-6F79145896B4}"/>
    <cellStyle name="Normal 37 4" xfId="248" xr:uid="{71D14608-3073-4B4D-A369-7E29F49F183E}"/>
    <cellStyle name="Normal 38" xfId="55" xr:uid="{00000000-0005-0000-0000-00008B000000}"/>
    <cellStyle name="Normal 38 2" xfId="156" xr:uid="{00000000-0005-0000-0000-00008C000000}"/>
    <cellStyle name="Normal 38 2 2" xfId="304" xr:uid="{3B2F30E7-33C2-4D3E-B2D0-6B2B2B03A884}"/>
    <cellStyle name="Normal 38 3" xfId="383" xr:uid="{A2C7745F-62E7-45BB-A533-DDE7462CE5AD}"/>
    <cellStyle name="Normal 38 4" xfId="238" xr:uid="{A7FEA68C-634A-452D-8859-E35472F0BCD6}"/>
    <cellStyle name="Normal 39" xfId="56" xr:uid="{00000000-0005-0000-0000-00008D000000}"/>
    <cellStyle name="Normal 39 2" xfId="157" xr:uid="{00000000-0005-0000-0000-00008E000000}"/>
    <cellStyle name="Normal 39 2 2" xfId="305" xr:uid="{A385939E-FAB8-4B1D-8C38-4084A8482FC9}"/>
    <cellStyle name="Normal 39 3" xfId="384" xr:uid="{17F682E9-F9CC-4372-A8EC-1F0F0DB727D4}"/>
    <cellStyle name="Normal 39 4" xfId="239" xr:uid="{C681C393-6D49-4533-B75D-E35FF3B71BED}"/>
    <cellStyle name="Normal 4" xfId="16" xr:uid="{00000000-0005-0000-0000-00008F000000}"/>
    <cellStyle name="Normal 4 2" xfId="17" xr:uid="{00000000-0005-0000-0000-000090000000}"/>
    <cellStyle name="Normal 4 2 2" xfId="125" xr:uid="{00000000-0005-0000-0000-000091000000}"/>
    <cellStyle name="Normal 4 3" xfId="124" xr:uid="{00000000-0005-0000-0000-000092000000}"/>
    <cellStyle name="Normal 4 3 2" xfId="276" xr:uid="{3BF1B8E0-FD01-4859-8668-1469397B8EC3}"/>
    <cellStyle name="Normal 4 4" xfId="354" xr:uid="{4C94D62A-E8FA-4500-85EC-33AE29963EDE}"/>
    <cellStyle name="Normal 4 5" xfId="209" xr:uid="{FC3B60BA-374A-4F6D-8603-8D47FC6054E4}"/>
    <cellStyle name="Normal 40" xfId="66" xr:uid="{00000000-0005-0000-0000-000093000000}"/>
    <cellStyle name="Normal 40 2" xfId="167" xr:uid="{00000000-0005-0000-0000-000094000000}"/>
    <cellStyle name="Normal 40 2 2" xfId="315" xr:uid="{B5F50839-B8BA-4393-966F-208A56A83CED}"/>
    <cellStyle name="Normal 40 3" xfId="394" xr:uid="{1D11AC69-8A0E-4FDC-94C0-D6FDD89A1E86}"/>
    <cellStyle name="Normal 40 4" xfId="249" xr:uid="{5A41A221-D140-447A-B6ED-782D5378713E}"/>
    <cellStyle name="Normal 41" xfId="67" xr:uid="{00000000-0005-0000-0000-000095000000}"/>
    <cellStyle name="Normal 41 2" xfId="168" xr:uid="{00000000-0005-0000-0000-000096000000}"/>
    <cellStyle name="Normal 41 2 2" xfId="316" xr:uid="{654534CD-69D5-41A8-9436-C1BFC3C14384}"/>
    <cellStyle name="Normal 41 3" xfId="395" xr:uid="{50849A5E-E563-4781-A5DE-B68DDD102D26}"/>
    <cellStyle name="Normal 41 4" xfId="250" xr:uid="{79DF2227-47DD-47F4-8C3C-03A5FEEC966F}"/>
    <cellStyle name="Normal 42" xfId="59" xr:uid="{00000000-0005-0000-0000-000097000000}"/>
    <cellStyle name="Normal 42 2" xfId="160" xr:uid="{00000000-0005-0000-0000-000098000000}"/>
    <cellStyle name="Normal 42 2 2" xfId="308" xr:uid="{5B7A0914-987B-4C4C-B828-BAABBAFBF13F}"/>
    <cellStyle name="Normal 42 3" xfId="387" xr:uid="{9D1F1F03-C009-4A5E-93D6-F013B95CE2D6}"/>
    <cellStyle name="Normal 42 4" xfId="242" xr:uid="{925E685C-6008-412C-B0CC-9F03D264FC2F}"/>
    <cellStyle name="Normal 43" xfId="60" xr:uid="{00000000-0005-0000-0000-000099000000}"/>
    <cellStyle name="Normal 43 2" xfId="161" xr:uid="{00000000-0005-0000-0000-00009A000000}"/>
    <cellStyle name="Normal 43 2 2" xfId="309" xr:uid="{63446F34-5421-494F-8182-A6455DAC50F9}"/>
    <cellStyle name="Normal 43 3" xfId="388" xr:uid="{637DF126-2F09-4FFD-B8C9-8D0772485F39}"/>
    <cellStyle name="Normal 43 4" xfId="243" xr:uid="{68749481-CD3E-485B-BF6B-7218DE6BB616}"/>
    <cellStyle name="Normal 44" xfId="61" xr:uid="{00000000-0005-0000-0000-00009B000000}"/>
    <cellStyle name="Normal 44 2" xfId="162" xr:uid="{00000000-0005-0000-0000-00009C000000}"/>
    <cellStyle name="Normal 44 2 2" xfId="310" xr:uid="{555C4C11-AE6B-4EE3-8898-FAC2C7B98627}"/>
    <cellStyle name="Normal 44 3" xfId="389" xr:uid="{996877E2-4198-4DA0-8070-65A29010259C}"/>
    <cellStyle name="Normal 44 4" xfId="244" xr:uid="{ADF1566D-100E-41DA-80AD-488600958335}"/>
    <cellStyle name="Normal 45" xfId="68" xr:uid="{00000000-0005-0000-0000-00009D000000}"/>
    <cellStyle name="Normal 45 2" xfId="169" xr:uid="{00000000-0005-0000-0000-00009E000000}"/>
    <cellStyle name="Normal 45 2 2" xfId="317" xr:uid="{ECB8BE35-7113-4A47-80CD-55EA61A5330E}"/>
    <cellStyle name="Normal 45 3" xfId="396" xr:uid="{46DB323D-12A3-4B81-B959-E47FC9204FEE}"/>
    <cellStyle name="Normal 45 4" xfId="251" xr:uid="{D1905DE0-3C50-432C-B37C-EB038B169D85}"/>
    <cellStyle name="Normal 46" xfId="69" xr:uid="{00000000-0005-0000-0000-00009F000000}"/>
    <cellStyle name="Normal 46 2" xfId="170" xr:uid="{00000000-0005-0000-0000-0000A0000000}"/>
    <cellStyle name="Normal 46 2 2" xfId="318" xr:uid="{3A0CF51D-E6B9-4C78-8634-AEFD94170922}"/>
    <cellStyle name="Normal 46 3" xfId="397" xr:uid="{12ECAC4B-8C5A-4BF9-991D-4502127D2951}"/>
    <cellStyle name="Normal 46 4" xfId="252" xr:uid="{87E2FB93-16C6-418E-84D4-70D427C94554}"/>
    <cellStyle name="Normal 47" xfId="70" xr:uid="{00000000-0005-0000-0000-0000A1000000}"/>
    <cellStyle name="Normal 47 2" xfId="171" xr:uid="{00000000-0005-0000-0000-0000A2000000}"/>
    <cellStyle name="Normal 47 2 2" xfId="319" xr:uid="{43EF2CA9-5159-4359-82E2-CFA28068A616}"/>
    <cellStyle name="Normal 47 3" xfId="398" xr:uid="{95B7CA77-5B0A-4DAB-9F30-DD50EDD86738}"/>
    <cellStyle name="Normal 47 4" xfId="253" xr:uid="{444A967D-6A97-4D33-9D31-1DB5B4844814}"/>
    <cellStyle name="Normal 48" xfId="71" xr:uid="{00000000-0005-0000-0000-0000A3000000}"/>
    <cellStyle name="Normal 48 2" xfId="172" xr:uid="{00000000-0005-0000-0000-0000A4000000}"/>
    <cellStyle name="Normal 48 2 2" xfId="320" xr:uid="{02A73693-0955-4C69-AF7C-1BF274132D77}"/>
    <cellStyle name="Normal 48 3" xfId="399" xr:uid="{BC8E0205-5E23-44B0-9A3F-72DE5644D95D}"/>
    <cellStyle name="Normal 48 4" xfId="254" xr:uid="{CBD87F9A-93D1-4DBB-81A1-5BD61A014B26}"/>
    <cellStyle name="Normal 49" xfId="72" xr:uid="{00000000-0005-0000-0000-0000A5000000}"/>
    <cellStyle name="Normal 49 2" xfId="173" xr:uid="{00000000-0005-0000-0000-0000A6000000}"/>
    <cellStyle name="Normal 49 2 2" xfId="321" xr:uid="{05CDED8A-A443-4E37-9602-3F50390B028A}"/>
    <cellStyle name="Normal 49 3" xfId="400" xr:uid="{4D8B69E1-9E49-438A-A6C7-74FE09DFFF44}"/>
    <cellStyle name="Normal 49 4" xfId="255" xr:uid="{13400537-114F-4214-A11E-0751D076C1D6}"/>
    <cellStyle name="Normal 5" xfId="28" xr:uid="{00000000-0005-0000-0000-0000A7000000}"/>
    <cellStyle name="Normal 5 2" xfId="129" xr:uid="{00000000-0005-0000-0000-0000A8000000}"/>
    <cellStyle name="Normal 5 2 2" xfId="277" xr:uid="{D889B43F-7B6C-48B1-8452-3327AB199199}"/>
    <cellStyle name="Normal 5 3" xfId="356" xr:uid="{97D7CC50-EFEE-44B7-AF56-E7D89CB4E75C}"/>
    <cellStyle name="Normal 5 4" xfId="211" xr:uid="{97EB663F-CFCF-4E94-945F-01ACD584DBF7}"/>
    <cellStyle name="Normal 50" xfId="73" xr:uid="{00000000-0005-0000-0000-0000A9000000}"/>
    <cellStyle name="Normal 50 2" xfId="174" xr:uid="{00000000-0005-0000-0000-0000AA000000}"/>
    <cellStyle name="Normal 50 2 2" xfId="322" xr:uid="{9B05C00C-A64E-4813-B58F-8AEAC725B61D}"/>
    <cellStyle name="Normal 50 3" xfId="401" xr:uid="{0C665AD0-8956-41A1-9D93-5F189EFFDE0D}"/>
    <cellStyle name="Normal 50 4" xfId="256" xr:uid="{BFC5C360-82C8-4A4B-92AF-E2E3CF2CDA47}"/>
    <cellStyle name="Normal 51" xfId="74" xr:uid="{00000000-0005-0000-0000-0000AB000000}"/>
    <cellStyle name="Normal 51 2" xfId="175" xr:uid="{00000000-0005-0000-0000-0000AC000000}"/>
    <cellStyle name="Normal 51 2 2" xfId="323" xr:uid="{49537592-64BD-4394-A40E-E559CD0F9EBA}"/>
    <cellStyle name="Normal 51 3" xfId="402" xr:uid="{5A6E0CD0-AD0B-477D-BC91-DDC37E1D7983}"/>
    <cellStyle name="Normal 51 4" xfId="257" xr:uid="{D100833C-CDEB-494D-AD1C-AC08DD6BEC76}"/>
    <cellStyle name="Normal 52" xfId="116" xr:uid="{00000000-0005-0000-0000-0000AD000000}"/>
    <cellStyle name="Normal 52 2" xfId="189" xr:uid="{00000000-0005-0000-0000-0000AE000000}"/>
    <cellStyle name="Normal 52 2 2" xfId="337" xr:uid="{FAA937CF-CDC9-4AB0-9C1E-995307996B9E}"/>
    <cellStyle name="Normal 52 3" xfId="271" xr:uid="{0888D452-6476-4302-A564-F1E97BB221EC}"/>
    <cellStyle name="Normal 53" xfId="193" xr:uid="{00000000-0005-0000-0000-0000AF000000}"/>
    <cellStyle name="Normal 53 2" xfId="341" xr:uid="{3A568645-994B-4694-95B0-BA8542FE24EF}"/>
    <cellStyle name="Normal 6" xfId="30" xr:uid="{00000000-0005-0000-0000-0000B0000000}"/>
    <cellStyle name="Normal 6 2" xfId="131" xr:uid="{00000000-0005-0000-0000-0000B1000000}"/>
    <cellStyle name="Normal 6 2 2" xfId="279" xr:uid="{D7D32812-DACE-4744-BAE8-99D96B37837D}"/>
    <cellStyle name="Normal 6 3" xfId="358" xr:uid="{1F6DA609-118F-44D6-8FBD-AB05B59A0539}"/>
    <cellStyle name="Normal 6 4" xfId="213" xr:uid="{25396217-5CC7-4410-8555-5EC37B0C45C2}"/>
    <cellStyle name="Normal 7" xfId="31" xr:uid="{00000000-0005-0000-0000-0000B2000000}"/>
    <cellStyle name="Normal 7 2" xfId="132" xr:uid="{00000000-0005-0000-0000-0000B3000000}"/>
    <cellStyle name="Normal 7 2 2" xfId="280" xr:uid="{EDC8A458-CE26-4265-AE9E-6BF37D327690}"/>
    <cellStyle name="Normal 7 3" xfId="359" xr:uid="{9B1F2F3D-1870-4449-AAA2-B6BBE99E13E1}"/>
    <cellStyle name="Normal 7 4" xfId="214" xr:uid="{4201EA9F-5DB9-45D9-BC6F-774F9783B353}"/>
    <cellStyle name="Normal 8" xfId="29" xr:uid="{00000000-0005-0000-0000-0000B4000000}"/>
    <cellStyle name="Normal 8 2" xfId="130" xr:uid="{00000000-0005-0000-0000-0000B5000000}"/>
    <cellStyle name="Normal 8 2 2" xfId="278" xr:uid="{3406C31F-2F48-444E-9E98-E569375F689A}"/>
    <cellStyle name="Normal 8 3" xfId="357" xr:uid="{40AD9D23-54F2-481A-BF98-DFCFCEB11F2E}"/>
    <cellStyle name="Normal 8 4" xfId="212" xr:uid="{4746A9C8-5AA3-4A85-9A8B-6D41A4380531}"/>
    <cellStyle name="Normal 9" xfId="32" xr:uid="{00000000-0005-0000-0000-0000B6000000}"/>
    <cellStyle name="Normal 9 2" xfId="133" xr:uid="{00000000-0005-0000-0000-0000B7000000}"/>
    <cellStyle name="Normal 9 2 2" xfId="281" xr:uid="{EE629F06-1D99-4EC6-81D4-E35E1FA5E22B}"/>
    <cellStyle name="Normal 9 3" xfId="360" xr:uid="{C92BE6EC-0BA6-4A43-9014-55C433D3BDE3}"/>
    <cellStyle name="Normal 9 4" xfId="215" xr:uid="{CB2C851A-3F88-43CB-B5D5-573913FEE2FB}"/>
    <cellStyle name="Normal_ANEXOC" xfId="18" xr:uid="{00000000-0005-0000-0000-0000B8000000}"/>
    <cellStyle name="Normal_ANEXOD" xfId="19" xr:uid="{00000000-0005-0000-0000-0000B9000000}"/>
    <cellStyle name="Normal_ANEXOG" xfId="20" xr:uid="{00000000-0005-0000-0000-0000BA000000}"/>
    <cellStyle name="Normal_Balance a Dic´05" xfId="21" xr:uid="{00000000-0005-0000-0000-0000BB000000}"/>
    <cellStyle name="Normal_Estado de Resultado a Dic´05" xfId="22" xr:uid="{00000000-0005-0000-0000-0000BC000000}"/>
    <cellStyle name="Normal_Evolucion del Patrimonio" xfId="23" xr:uid="{00000000-0005-0000-0000-0000BD000000}"/>
    <cellStyle name="Normal_Flujo de Efectivo Set´05" xfId="24" xr:uid="{00000000-0005-0000-0000-0000BE000000}"/>
    <cellStyle name="Notas 2" xfId="118" xr:uid="{00000000-0005-0000-0000-0000BF000000}"/>
    <cellStyle name="Notas 2 2" xfId="191" xr:uid="{00000000-0005-0000-0000-0000C0000000}"/>
    <cellStyle name="Notas 2 2 2" xfId="339" xr:uid="{EF493484-402E-42D3-888A-1A2D966E647A}"/>
    <cellStyle name="Notas 2 3" xfId="273" xr:uid="{83C8F96B-E86E-4E1E-B1E5-EA994396A5C9}"/>
    <cellStyle name="Porcentaje" xfId="25" builtinId="5"/>
    <cellStyle name="Porcentaje 2" xfId="195" xr:uid="{00000000-0005-0000-0000-0000C2000000}"/>
    <cellStyle name="Porcentual 2" xfId="26" xr:uid="{00000000-0005-0000-0000-0000C3000000}"/>
    <cellStyle name="Porcentual 2 2" xfId="127" xr:uid="{00000000-0005-0000-0000-0000C4000000}"/>
    <cellStyle name="Porcentual 3" xfId="27" xr:uid="{00000000-0005-0000-0000-0000C5000000}"/>
    <cellStyle name="Porcentual 3 2" xfId="128" xr:uid="{00000000-0005-0000-0000-0000C6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500063</xdr:colOff>
      <xdr:row>0</xdr:row>
      <xdr:rowOff>0</xdr:rowOff>
    </xdr:from>
    <xdr:to>
      <xdr:col>3</xdr:col>
      <xdr:colOff>83344</xdr:colOff>
      <xdr:row>6</xdr:row>
      <xdr:rowOff>11906</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1262063" y="0"/>
          <a:ext cx="5691187" cy="1154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2750343</xdr:colOff>
      <xdr:row>6</xdr:row>
      <xdr:rowOff>11906</xdr:rowOff>
    </xdr:to>
    <xdr:pic>
      <xdr:nvPicPr>
        <xdr:cNvPr id="4" name="Imagen 3">
          <a:extLst>
            <a:ext uri="{FF2B5EF4-FFF2-40B4-BE49-F238E27FC236}">
              <a16:creationId xmlns:a16="http://schemas.microsoft.com/office/drawing/2014/main" id="{BB7FD343-5531-4638-ADBD-F5962ED87C2F}"/>
            </a:ext>
          </a:extLst>
        </xdr:cNvPr>
        <xdr:cNvPicPr>
          <a:picLocks noChangeAspect="1"/>
        </xdr:cNvPicPr>
      </xdr:nvPicPr>
      <xdr:blipFill>
        <a:blip xmlns:r="http://schemas.openxmlformats.org/officeDocument/2006/relationships" r:embed="rId1"/>
        <a:stretch>
          <a:fillRect/>
        </a:stretch>
      </xdr:blipFill>
      <xdr:spPr>
        <a:xfrm>
          <a:off x="762000" y="0"/>
          <a:ext cx="5536406" cy="115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672353</xdr:colOff>
      <xdr:row>0</xdr:row>
      <xdr:rowOff>0</xdr:rowOff>
    </xdr:from>
    <xdr:to>
      <xdr:col>3</xdr:col>
      <xdr:colOff>89647</xdr:colOff>
      <xdr:row>6</xdr:row>
      <xdr:rowOff>11906</xdr:rowOff>
    </xdr:to>
    <xdr:pic>
      <xdr:nvPicPr>
        <xdr:cNvPr id="4" name="Imagen 3">
          <a:extLst>
            <a:ext uri="{FF2B5EF4-FFF2-40B4-BE49-F238E27FC236}">
              <a16:creationId xmlns:a16="http://schemas.microsoft.com/office/drawing/2014/main" id="{1B49A7AE-2AF8-4064-9F0F-6E5604587CE7}"/>
            </a:ext>
          </a:extLst>
        </xdr:cNvPr>
        <xdr:cNvPicPr>
          <a:picLocks noChangeAspect="1"/>
        </xdr:cNvPicPr>
      </xdr:nvPicPr>
      <xdr:blipFill>
        <a:blip xmlns:r="http://schemas.openxmlformats.org/officeDocument/2006/relationships" r:embed="rId1"/>
        <a:stretch>
          <a:fillRect/>
        </a:stretch>
      </xdr:blipFill>
      <xdr:spPr>
        <a:xfrm>
          <a:off x="672353" y="0"/>
          <a:ext cx="4986618" cy="11549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88900</xdr:rowOff>
    </xdr:from>
    <xdr:to>
      <xdr:col>8</xdr:col>
      <xdr:colOff>1021556</xdr:colOff>
      <xdr:row>6</xdr:row>
      <xdr:rowOff>100806</xdr:rowOff>
    </xdr:to>
    <xdr:pic>
      <xdr:nvPicPr>
        <xdr:cNvPr id="4" name="Imagen 3">
          <a:extLst>
            <a:ext uri="{FF2B5EF4-FFF2-40B4-BE49-F238E27FC236}">
              <a16:creationId xmlns:a16="http://schemas.microsoft.com/office/drawing/2014/main" id="{9B5B8AF4-445F-4CBF-BE56-729E404037B4}"/>
            </a:ext>
          </a:extLst>
        </xdr:cNvPr>
        <xdr:cNvPicPr>
          <a:picLocks noChangeAspect="1"/>
        </xdr:cNvPicPr>
      </xdr:nvPicPr>
      <xdr:blipFill>
        <a:blip xmlns:r="http://schemas.openxmlformats.org/officeDocument/2006/relationships" r:embed="rId1"/>
        <a:stretch>
          <a:fillRect/>
        </a:stretch>
      </xdr:blipFill>
      <xdr:spPr>
        <a:xfrm>
          <a:off x="1968500" y="88900"/>
          <a:ext cx="5822156" cy="11549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9</xdr:col>
      <xdr:colOff>190500</xdr:colOff>
      <xdr:row>5</xdr:row>
      <xdr:rowOff>59531</xdr:rowOff>
    </xdr:to>
    <xdr:pic>
      <xdr:nvPicPr>
        <xdr:cNvPr id="3" name="Imagen 2">
          <a:extLst>
            <a:ext uri="{FF2B5EF4-FFF2-40B4-BE49-F238E27FC236}">
              <a16:creationId xmlns:a16="http://schemas.microsoft.com/office/drawing/2014/main" id="{80998EDB-5571-4803-B66F-CD62AD586DB8}"/>
            </a:ext>
          </a:extLst>
        </xdr:cNvPr>
        <xdr:cNvPicPr>
          <a:picLocks noChangeAspect="1"/>
        </xdr:cNvPicPr>
      </xdr:nvPicPr>
      <xdr:blipFill>
        <a:blip xmlns:r="http://schemas.openxmlformats.org/officeDocument/2006/relationships" r:embed="rId1"/>
        <a:stretch>
          <a:fillRect/>
        </a:stretch>
      </xdr:blipFill>
      <xdr:spPr>
        <a:xfrm>
          <a:off x="1226344" y="0"/>
          <a:ext cx="582215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723900</xdr:colOff>
      <xdr:row>0</xdr:row>
      <xdr:rowOff>0</xdr:rowOff>
    </xdr:from>
    <xdr:to>
      <xdr:col>6</xdr:col>
      <xdr:colOff>266700</xdr:colOff>
      <xdr:row>4</xdr:row>
      <xdr:rowOff>54228</xdr:rowOff>
    </xdr:to>
    <xdr:pic>
      <xdr:nvPicPr>
        <xdr:cNvPr id="4" name="Imagen 3">
          <a:extLst>
            <a:ext uri="{FF2B5EF4-FFF2-40B4-BE49-F238E27FC236}">
              <a16:creationId xmlns:a16="http://schemas.microsoft.com/office/drawing/2014/main" id="{CCEA193E-97B8-448F-82BA-442A257F453A}"/>
            </a:ext>
          </a:extLst>
        </xdr:cNvPr>
        <xdr:cNvPicPr>
          <a:picLocks noChangeAspect="1"/>
        </xdr:cNvPicPr>
      </xdr:nvPicPr>
      <xdr:blipFill>
        <a:blip xmlns:r="http://schemas.openxmlformats.org/officeDocument/2006/relationships" r:embed="rId1"/>
        <a:stretch>
          <a:fillRect/>
        </a:stretch>
      </xdr:blipFill>
      <xdr:spPr>
        <a:xfrm>
          <a:off x="723900" y="0"/>
          <a:ext cx="4114800" cy="8162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493059</xdr:colOff>
      <xdr:row>0</xdr:row>
      <xdr:rowOff>0</xdr:rowOff>
    </xdr:from>
    <xdr:to>
      <xdr:col>5</xdr:col>
      <xdr:colOff>2801469</xdr:colOff>
      <xdr:row>6</xdr:row>
      <xdr:rowOff>100852</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572000" y="0"/>
          <a:ext cx="5502087" cy="12438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1019176</xdr:colOff>
      <xdr:row>0</xdr:row>
      <xdr:rowOff>38100</xdr:rowOff>
    </xdr:from>
    <xdr:to>
      <xdr:col>1</xdr:col>
      <xdr:colOff>5362576</xdr:colOff>
      <xdr:row>4</xdr:row>
      <xdr:rowOff>47625</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323976" y="38100"/>
          <a:ext cx="4343400"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1059656</xdr:colOff>
      <xdr:row>5</xdr:row>
      <xdr:rowOff>66675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2643188" y="0"/>
          <a:ext cx="5083968" cy="1019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1238249</xdr:colOff>
      <xdr:row>0</xdr:row>
      <xdr:rowOff>27214</xdr:rowOff>
    </xdr:from>
    <xdr:to>
      <xdr:col>7</xdr:col>
      <xdr:colOff>285750</xdr:colOff>
      <xdr:row>5</xdr:row>
      <xdr:rowOff>93889</xdr:rowOff>
    </xdr:to>
    <xdr:pic>
      <xdr:nvPicPr>
        <xdr:cNvPr id="4" name="Imagen 3">
          <a:extLst>
            <a:ext uri="{FF2B5EF4-FFF2-40B4-BE49-F238E27FC236}">
              <a16:creationId xmlns:a16="http://schemas.microsoft.com/office/drawing/2014/main" id="{52D53B54-3F58-4315-9B80-0691ADA41DDC}"/>
            </a:ext>
          </a:extLst>
        </xdr:cNvPr>
        <xdr:cNvPicPr>
          <a:picLocks noChangeAspect="1"/>
        </xdr:cNvPicPr>
      </xdr:nvPicPr>
      <xdr:blipFill>
        <a:blip xmlns:r="http://schemas.openxmlformats.org/officeDocument/2006/relationships" r:embed="rId1"/>
        <a:stretch>
          <a:fillRect/>
        </a:stretch>
      </xdr:blipFill>
      <xdr:spPr>
        <a:xfrm>
          <a:off x="5606142" y="27214"/>
          <a:ext cx="5783037" cy="1019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367394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0" y="0"/>
          <a:ext cx="5783037" cy="1019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600076</xdr:colOff>
      <xdr:row>0</xdr:row>
      <xdr:rowOff>9526</xdr:rowOff>
    </xdr:from>
    <xdr:to>
      <xdr:col>4</xdr:col>
      <xdr:colOff>333376</xdr:colOff>
      <xdr:row>4</xdr:row>
      <xdr:rowOff>85726</xdr:rowOff>
    </xdr:to>
    <xdr:pic>
      <xdr:nvPicPr>
        <xdr:cNvPr id="4" name="Imagen 3">
          <a:extLst>
            <a:ext uri="{FF2B5EF4-FFF2-40B4-BE49-F238E27FC236}">
              <a16:creationId xmlns:a16="http://schemas.microsoft.com/office/drawing/2014/main" id="{0F20C886-385B-48B3-9914-03F8C403C92B}"/>
            </a:ext>
          </a:extLst>
        </xdr:cNvPr>
        <xdr:cNvPicPr>
          <a:picLocks noChangeAspect="1"/>
        </xdr:cNvPicPr>
      </xdr:nvPicPr>
      <xdr:blipFill>
        <a:blip xmlns:r="http://schemas.openxmlformats.org/officeDocument/2006/relationships" r:embed="rId1"/>
        <a:stretch>
          <a:fillRect/>
        </a:stretch>
      </xdr:blipFill>
      <xdr:spPr>
        <a:xfrm>
          <a:off x="600076" y="9526"/>
          <a:ext cx="5048250" cy="838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829235</xdr:colOff>
      <xdr:row>0</xdr:row>
      <xdr:rowOff>78441</xdr:rowOff>
    </xdr:from>
    <xdr:to>
      <xdr:col>6</xdr:col>
      <xdr:colOff>184897</xdr:colOff>
      <xdr:row>4</xdr:row>
      <xdr:rowOff>154641</xdr:rowOff>
    </xdr:to>
    <xdr:pic>
      <xdr:nvPicPr>
        <xdr:cNvPr id="3" name="Imagen 2">
          <a:extLst>
            <a:ext uri="{FF2B5EF4-FFF2-40B4-BE49-F238E27FC236}">
              <a16:creationId xmlns:a16="http://schemas.microsoft.com/office/drawing/2014/main" id="{D4A357E2-1EBF-49B8-B34D-93FE33DD2DC9}"/>
            </a:ext>
          </a:extLst>
        </xdr:cNvPr>
        <xdr:cNvPicPr>
          <a:picLocks noChangeAspect="1"/>
        </xdr:cNvPicPr>
      </xdr:nvPicPr>
      <xdr:blipFill>
        <a:blip xmlns:r="http://schemas.openxmlformats.org/officeDocument/2006/relationships" r:embed="rId1"/>
        <a:stretch>
          <a:fillRect/>
        </a:stretch>
      </xdr:blipFill>
      <xdr:spPr>
        <a:xfrm>
          <a:off x="5221941" y="78441"/>
          <a:ext cx="5048250" cy="838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1733550</xdr:colOff>
      <xdr:row>0</xdr:row>
      <xdr:rowOff>0</xdr:rowOff>
    </xdr:from>
    <xdr:to>
      <xdr:col>4</xdr:col>
      <xdr:colOff>1095375</xdr:colOff>
      <xdr:row>4</xdr:row>
      <xdr:rowOff>76200</xdr:rowOff>
    </xdr:to>
    <xdr:pic>
      <xdr:nvPicPr>
        <xdr:cNvPr id="4" name="Imagen 3">
          <a:extLst>
            <a:ext uri="{FF2B5EF4-FFF2-40B4-BE49-F238E27FC236}">
              <a16:creationId xmlns:a16="http://schemas.microsoft.com/office/drawing/2014/main" id="{D2617035-E8BE-4858-8B71-9347D00D360A}"/>
            </a:ext>
          </a:extLst>
        </xdr:cNvPr>
        <xdr:cNvPicPr>
          <a:picLocks noChangeAspect="1"/>
        </xdr:cNvPicPr>
      </xdr:nvPicPr>
      <xdr:blipFill>
        <a:blip xmlns:r="http://schemas.openxmlformats.org/officeDocument/2006/relationships" r:embed="rId1"/>
        <a:stretch>
          <a:fillRect/>
        </a:stretch>
      </xdr:blipFill>
      <xdr:spPr>
        <a:xfrm>
          <a:off x="2495550" y="0"/>
          <a:ext cx="4543425" cy="838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1399441</xdr:colOff>
      <xdr:row>0</xdr:row>
      <xdr:rowOff>0</xdr:rowOff>
    </xdr:from>
    <xdr:to>
      <xdr:col>3</xdr:col>
      <xdr:colOff>1260231</xdr:colOff>
      <xdr:row>4</xdr:row>
      <xdr:rowOff>76200</xdr:rowOff>
    </xdr:to>
    <xdr:pic>
      <xdr:nvPicPr>
        <xdr:cNvPr id="3" name="Imagen 2">
          <a:extLst>
            <a:ext uri="{FF2B5EF4-FFF2-40B4-BE49-F238E27FC236}">
              <a16:creationId xmlns:a16="http://schemas.microsoft.com/office/drawing/2014/main" id="{E9878DE0-4A2E-4DAC-BDD4-C018B3A5A37A}"/>
            </a:ext>
          </a:extLst>
        </xdr:cNvPr>
        <xdr:cNvPicPr>
          <a:picLocks noChangeAspect="1"/>
        </xdr:cNvPicPr>
      </xdr:nvPicPr>
      <xdr:blipFill>
        <a:blip xmlns:r="http://schemas.openxmlformats.org/officeDocument/2006/relationships" r:embed="rId1"/>
        <a:stretch>
          <a:fillRect/>
        </a:stretch>
      </xdr:blipFill>
      <xdr:spPr>
        <a:xfrm>
          <a:off x="2161441" y="0"/>
          <a:ext cx="3949213" cy="8382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582084</xdr:colOff>
      <xdr:row>0</xdr:row>
      <xdr:rowOff>21167</xdr:rowOff>
    </xdr:from>
    <xdr:to>
      <xdr:col>6</xdr:col>
      <xdr:colOff>672349</xdr:colOff>
      <xdr:row>4</xdr:row>
      <xdr:rowOff>97367</xdr:rowOff>
    </xdr:to>
    <xdr:pic>
      <xdr:nvPicPr>
        <xdr:cNvPr id="3" name="Imagen 2">
          <a:extLst>
            <a:ext uri="{FF2B5EF4-FFF2-40B4-BE49-F238E27FC236}">
              <a16:creationId xmlns:a16="http://schemas.microsoft.com/office/drawing/2014/main" id="{CB7C245F-D6A9-4707-B281-28DA7CBAA2A8}"/>
            </a:ext>
          </a:extLst>
        </xdr:cNvPr>
        <xdr:cNvPicPr>
          <a:picLocks noChangeAspect="1"/>
        </xdr:cNvPicPr>
      </xdr:nvPicPr>
      <xdr:blipFill>
        <a:blip xmlns:r="http://schemas.openxmlformats.org/officeDocument/2006/relationships" r:embed="rId1"/>
        <a:stretch>
          <a:fillRect/>
        </a:stretch>
      </xdr:blipFill>
      <xdr:spPr>
        <a:xfrm>
          <a:off x="5069417" y="21167"/>
          <a:ext cx="3949213" cy="838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276225</xdr:colOff>
      <xdr:row>0</xdr:row>
      <xdr:rowOff>47625</xdr:rowOff>
    </xdr:from>
    <xdr:to>
      <xdr:col>4</xdr:col>
      <xdr:colOff>310663</xdr:colOff>
      <xdr:row>4</xdr:row>
      <xdr:rowOff>161925</xdr:rowOff>
    </xdr:to>
    <xdr:pic>
      <xdr:nvPicPr>
        <xdr:cNvPr id="4" name="Imagen 3">
          <a:extLst>
            <a:ext uri="{FF2B5EF4-FFF2-40B4-BE49-F238E27FC236}">
              <a16:creationId xmlns:a16="http://schemas.microsoft.com/office/drawing/2014/main" id="{C4C7D96F-7A55-409A-A85F-0932F74107F4}"/>
            </a:ext>
          </a:extLst>
        </xdr:cNvPr>
        <xdr:cNvPicPr>
          <a:picLocks noChangeAspect="1"/>
        </xdr:cNvPicPr>
      </xdr:nvPicPr>
      <xdr:blipFill>
        <a:blip xmlns:r="http://schemas.openxmlformats.org/officeDocument/2006/relationships" r:embed="rId1"/>
        <a:stretch>
          <a:fillRect/>
        </a:stretch>
      </xdr:blipFill>
      <xdr:spPr>
        <a:xfrm>
          <a:off x="1038225" y="47625"/>
          <a:ext cx="3949213" cy="876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596900</xdr:colOff>
      <xdr:row>0</xdr:row>
      <xdr:rowOff>38100</xdr:rowOff>
    </xdr:from>
    <xdr:to>
      <xdr:col>8</xdr:col>
      <xdr:colOff>342413</xdr:colOff>
      <xdr:row>4</xdr:row>
      <xdr:rowOff>152400</xdr:rowOff>
    </xdr:to>
    <xdr:pic>
      <xdr:nvPicPr>
        <xdr:cNvPr id="4" name="Imagen 3">
          <a:extLst>
            <a:ext uri="{FF2B5EF4-FFF2-40B4-BE49-F238E27FC236}">
              <a16:creationId xmlns:a16="http://schemas.microsoft.com/office/drawing/2014/main" id="{A922ABDC-3252-4CF8-8847-CA7014AB52EA}"/>
            </a:ext>
          </a:extLst>
        </xdr:cNvPr>
        <xdr:cNvPicPr>
          <a:picLocks noChangeAspect="1"/>
        </xdr:cNvPicPr>
      </xdr:nvPicPr>
      <xdr:blipFill>
        <a:blip xmlns:r="http://schemas.openxmlformats.org/officeDocument/2006/relationships" r:embed="rId1"/>
        <a:stretch>
          <a:fillRect/>
        </a:stretch>
      </xdr:blipFill>
      <xdr:spPr>
        <a:xfrm>
          <a:off x="5334000" y="38100"/>
          <a:ext cx="3949213" cy="876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904875</xdr:colOff>
      <xdr:row>0</xdr:row>
      <xdr:rowOff>0</xdr:rowOff>
    </xdr:from>
    <xdr:to>
      <xdr:col>5</xdr:col>
      <xdr:colOff>453538</xdr:colOff>
      <xdr:row>4</xdr:row>
      <xdr:rowOff>114300</xdr:rowOff>
    </xdr:to>
    <xdr:pic>
      <xdr:nvPicPr>
        <xdr:cNvPr id="4" name="Imagen 3">
          <a:extLst>
            <a:ext uri="{FF2B5EF4-FFF2-40B4-BE49-F238E27FC236}">
              <a16:creationId xmlns:a16="http://schemas.microsoft.com/office/drawing/2014/main" id="{F80A48CB-524E-45C7-B975-013AD3708ACE}"/>
            </a:ext>
          </a:extLst>
        </xdr:cNvPr>
        <xdr:cNvPicPr>
          <a:picLocks noChangeAspect="1"/>
        </xdr:cNvPicPr>
      </xdr:nvPicPr>
      <xdr:blipFill>
        <a:blip xmlns:r="http://schemas.openxmlformats.org/officeDocument/2006/relationships" r:embed="rId1"/>
        <a:stretch>
          <a:fillRect/>
        </a:stretch>
      </xdr:blipFill>
      <xdr:spPr>
        <a:xfrm>
          <a:off x="1666875" y="0"/>
          <a:ext cx="3949213" cy="876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1166545</xdr:colOff>
      <xdr:row>0</xdr:row>
      <xdr:rowOff>0</xdr:rowOff>
    </xdr:from>
    <xdr:to>
      <xdr:col>5</xdr:col>
      <xdr:colOff>695730</xdr:colOff>
      <xdr:row>5</xdr:row>
      <xdr:rowOff>107022</xdr:rowOff>
    </xdr:to>
    <xdr:pic>
      <xdr:nvPicPr>
        <xdr:cNvPr id="4" name="Imagen 3">
          <a:extLst>
            <a:ext uri="{FF2B5EF4-FFF2-40B4-BE49-F238E27FC236}">
              <a16:creationId xmlns:a16="http://schemas.microsoft.com/office/drawing/2014/main" id="{3D8866A5-2A10-4DBA-804A-C4C711EA1EB0}"/>
            </a:ext>
          </a:extLst>
        </xdr:cNvPr>
        <xdr:cNvPicPr>
          <a:picLocks noChangeAspect="1"/>
        </xdr:cNvPicPr>
      </xdr:nvPicPr>
      <xdr:blipFill>
        <a:blip xmlns:r="http://schemas.openxmlformats.org/officeDocument/2006/relationships" r:embed="rId1"/>
        <a:stretch>
          <a:fillRect/>
        </a:stretch>
      </xdr:blipFill>
      <xdr:spPr>
        <a:xfrm>
          <a:off x="1926405" y="0"/>
          <a:ext cx="3949213" cy="10702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891688</xdr:colOff>
      <xdr:row>4</xdr:row>
      <xdr:rowOff>114300</xdr:rowOff>
    </xdr:to>
    <xdr:pic>
      <xdr:nvPicPr>
        <xdr:cNvPr id="4" name="Imagen 3">
          <a:extLst>
            <a:ext uri="{FF2B5EF4-FFF2-40B4-BE49-F238E27FC236}">
              <a16:creationId xmlns:a16="http://schemas.microsoft.com/office/drawing/2014/main" id="{F52ECDC1-5F15-46A0-B559-E3C846DCDE05}"/>
            </a:ext>
          </a:extLst>
        </xdr:cNvPr>
        <xdr:cNvPicPr>
          <a:picLocks noChangeAspect="1"/>
        </xdr:cNvPicPr>
      </xdr:nvPicPr>
      <xdr:blipFill>
        <a:blip xmlns:r="http://schemas.openxmlformats.org/officeDocument/2006/relationships" r:embed="rId1"/>
        <a:stretch>
          <a:fillRect/>
        </a:stretch>
      </xdr:blipFill>
      <xdr:spPr>
        <a:xfrm>
          <a:off x="800100" y="0"/>
          <a:ext cx="3949213" cy="876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628650</xdr:colOff>
      <xdr:row>0</xdr:row>
      <xdr:rowOff>0</xdr:rowOff>
    </xdr:from>
    <xdr:to>
      <xdr:col>5</xdr:col>
      <xdr:colOff>272563</xdr:colOff>
      <xdr:row>4</xdr:row>
      <xdr:rowOff>114300</xdr:rowOff>
    </xdr:to>
    <xdr:pic>
      <xdr:nvPicPr>
        <xdr:cNvPr id="4" name="Imagen 3">
          <a:extLst>
            <a:ext uri="{FF2B5EF4-FFF2-40B4-BE49-F238E27FC236}">
              <a16:creationId xmlns:a16="http://schemas.microsoft.com/office/drawing/2014/main" id="{AAC8A38B-5077-41DA-B265-A099E76AF4E1}"/>
            </a:ext>
          </a:extLst>
        </xdr:cNvPr>
        <xdr:cNvPicPr>
          <a:picLocks noChangeAspect="1"/>
        </xdr:cNvPicPr>
      </xdr:nvPicPr>
      <xdr:blipFill>
        <a:blip xmlns:r="http://schemas.openxmlformats.org/officeDocument/2006/relationships" r:embed="rId1"/>
        <a:stretch>
          <a:fillRect/>
        </a:stretch>
      </xdr:blipFill>
      <xdr:spPr>
        <a:xfrm>
          <a:off x="628650" y="0"/>
          <a:ext cx="3949213" cy="876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695325</xdr:colOff>
      <xdr:row>0</xdr:row>
      <xdr:rowOff>0</xdr:rowOff>
    </xdr:from>
    <xdr:to>
      <xdr:col>3</xdr:col>
      <xdr:colOff>863113</xdr:colOff>
      <xdr:row>4</xdr:row>
      <xdr:rowOff>114300</xdr:rowOff>
    </xdr:to>
    <xdr:pic>
      <xdr:nvPicPr>
        <xdr:cNvPr id="4" name="Imagen 3">
          <a:extLst>
            <a:ext uri="{FF2B5EF4-FFF2-40B4-BE49-F238E27FC236}">
              <a16:creationId xmlns:a16="http://schemas.microsoft.com/office/drawing/2014/main" id="{855F660C-2303-45F9-AA74-70A8214E58D5}"/>
            </a:ext>
          </a:extLst>
        </xdr:cNvPr>
        <xdr:cNvPicPr>
          <a:picLocks noChangeAspect="1"/>
        </xdr:cNvPicPr>
      </xdr:nvPicPr>
      <xdr:blipFill>
        <a:blip xmlns:r="http://schemas.openxmlformats.org/officeDocument/2006/relationships" r:embed="rId1"/>
        <a:stretch>
          <a:fillRect/>
        </a:stretch>
      </xdr:blipFill>
      <xdr:spPr>
        <a:xfrm>
          <a:off x="695325" y="0"/>
          <a:ext cx="3949213" cy="876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3</xdr:col>
      <xdr:colOff>672613</xdr:colOff>
      <xdr:row>3</xdr:row>
      <xdr:rowOff>123825</xdr:rowOff>
    </xdr:to>
    <xdr:pic>
      <xdr:nvPicPr>
        <xdr:cNvPr id="3" name="Imagen 2">
          <a:extLst>
            <a:ext uri="{FF2B5EF4-FFF2-40B4-BE49-F238E27FC236}">
              <a16:creationId xmlns:a16="http://schemas.microsoft.com/office/drawing/2014/main" id="{46E1F766-5333-4276-8306-B7E60F9706FF}"/>
            </a:ext>
          </a:extLst>
        </xdr:cNvPr>
        <xdr:cNvPicPr>
          <a:picLocks noChangeAspect="1"/>
        </xdr:cNvPicPr>
      </xdr:nvPicPr>
      <xdr:blipFill>
        <a:blip xmlns:r="http://schemas.openxmlformats.org/officeDocument/2006/relationships" r:embed="rId1"/>
        <a:stretch>
          <a:fillRect/>
        </a:stretch>
      </xdr:blipFill>
      <xdr:spPr>
        <a:xfrm>
          <a:off x="971550" y="38100"/>
          <a:ext cx="3949213" cy="6572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twoCellAnchor editAs="oneCell">
    <xdr:from>
      <xdr:col>1</xdr:col>
      <xdr:colOff>514351</xdr:colOff>
      <xdr:row>0</xdr:row>
      <xdr:rowOff>66675</xdr:rowOff>
    </xdr:from>
    <xdr:to>
      <xdr:col>3</xdr:col>
      <xdr:colOff>390526</xdr:colOff>
      <xdr:row>3</xdr:row>
      <xdr:rowOff>152400</xdr:rowOff>
    </xdr:to>
    <xdr:pic>
      <xdr:nvPicPr>
        <xdr:cNvPr id="4" name="Imagen 3">
          <a:extLst>
            <a:ext uri="{FF2B5EF4-FFF2-40B4-BE49-F238E27FC236}">
              <a16:creationId xmlns:a16="http://schemas.microsoft.com/office/drawing/2014/main" id="{78308D04-95E6-44E0-ABC1-751992FD3BA5}"/>
            </a:ext>
          </a:extLst>
        </xdr:cNvPr>
        <xdr:cNvPicPr>
          <a:picLocks noChangeAspect="1"/>
        </xdr:cNvPicPr>
      </xdr:nvPicPr>
      <xdr:blipFill>
        <a:blip xmlns:r="http://schemas.openxmlformats.org/officeDocument/2006/relationships" r:embed="rId2"/>
        <a:stretch>
          <a:fillRect/>
        </a:stretch>
      </xdr:blipFill>
      <xdr:spPr>
        <a:xfrm>
          <a:off x="1276351" y="66675"/>
          <a:ext cx="3638550" cy="6572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9525</xdr:colOff>
      <xdr:row>0</xdr:row>
      <xdr:rowOff>0</xdr:rowOff>
    </xdr:from>
    <xdr:to>
      <xdr:col>3</xdr:col>
      <xdr:colOff>2857500</xdr:colOff>
      <xdr:row>3</xdr:row>
      <xdr:rowOff>85725</xdr:rowOff>
    </xdr:to>
    <xdr:pic>
      <xdr:nvPicPr>
        <xdr:cNvPr id="4" name="Imagen 3">
          <a:extLst>
            <a:ext uri="{FF2B5EF4-FFF2-40B4-BE49-F238E27FC236}">
              <a16:creationId xmlns:a16="http://schemas.microsoft.com/office/drawing/2014/main" id="{4ED3F4CA-F849-44B3-BBE7-E01A6350675F}"/>
            </a:ext>
          </a:extLst>
        </xdr:cNvPr>
        <xdr:cNvPicPr>
          <a:picLocks noChangeAspect="1"/>
        </xdr:cNvPicPr>
      </xdr:nvPicPr>
      <xdr:blipFill>
        <a:blip xmlns:r="http://schemas.openxmlformats.org/officeDocument/2006/relationships" r:embed="rId1"/>
        <a:stretch>
          <a:fillRect/>
        </a:stretch>
      </xdr:blipFill>
      <xdr:spPr>
        <a:xfrm>
          <a:off x="3771900" y="0"/>
          <a:ext cx="3638550" cy="6572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771525</xdr:colOff>
      <xdr:row>0</xdr:row>
      <xdr:rowOff>0</xdr:rowOff>
    </xdr:from>
    <xdr:to>
      <xdr:col>5</xdr:col>
      <xdr:colOff>400050</xdr:colOff>
      <xdr:row>3</xdr:row>
      <xdr:rowOff>85725</xdr:rowOff>
    </xdr:to>
    <xdr:pic>
      <xdr:nvPicPr>
        <xdr:cNvPr id="4" name="Imagen 3">
          <a:extLst>
            <a:ext uri="{FF2B5EF4-FFF2-40B4-BE49-F238E27FC236}">
              <a16:creationId xmlns:a16="http://schemas.microsoft.com/office/drawing/2014/main" id="{3456E7F1-5CFA-4A2A-A120-03790613687C}"/>
            </a:ext>
          </a:extLst>
        </xdr:cNvPr>
        <xdr:cNvPicPr>
          <a:picLocks noChangeAspect="1"/>
        </xdr:cNvPicPr>
      </xdr:nvPicPr>
      <xdr:blipFill>
        <a:blip xmlns:r="http://schemas.openxmlformats.org/officeDocument/2006/relationships" r:embed="rId1"/>
        <a:stretch>
          <a:fillRect/>
        </a:stretch>
      </xdr:blipFill>
      <xdr:spPr>
        <a:xfrm>
          <a:off x="1533525" y="0"/>
          <a:ext cx="3638550" cy="657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180975</xdr:colOff>
      <xdr:row>0</xdr:row>
      <xdr:rowOff>114300</xdr:rowOff>
    </xdr:from>
    <xdr:to>
      <xdr:col>3</xdr:col>
      <xdr:colOff>495300</xdr:colOff>
      <xdr:row>4</xdr:row>
      <xdr:rowOff>9525</xdr:rowOff>
    </xdr:to>
    <xdr:pic>
      <xdr:nvPicPr>
        <xdr:cNvPr id="4" name="Imagen 3">
          <a:extLst>
            <a:ext uri="{FF2B5EF4-FFF2-40B4-BE49-F238E27FC236}">
              <a16:creationId xmlns:a16="http://schemas.microsoft.com/office/drawing/2014/main" id="{2BC861E9-8ED5-4B48-BF74-1D5D6D4F643C}"/>
            </a:ext>
          </a:extLst>
        </xdr:cNvPr>
        <xdr:cNvPicPr>
          <a:picLocks noChangeAspect="1"/>
        </xdr:cNvPicPr>
      </xdr:nvPicPr>
      <xdr:blipFill>
        <a:blip xmlns:r="http://schemas.openxmlformats.org/officeDocument/2006/relationships" r:embed="rId1"/>
        <a:stretch>
          <a:fillRect/>
        </a:stretch>
      </xdr:blipFill>
      <xdr:spPr>
        <a:xfrm>
          <a:off x="942975" y="114300"/>
          <a:ext cx="3638550" cy="6572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2124075</xdr:colOff>
      <xdr:row>0</xdr:row>
      <xdr:rowOff>66675</xdr:rowOff>
    </xdr:from>
    <xdr:to>
      <xdr:col>4</xdr:col>
      <xdr:colOff>161925</xdr:colOff>
      <xdr:row>3</xdr:row>
      <xdr:rowOff>152400</xdr:rowOff>
    </xdr:to>
    <xdr:pic>
      <xdr:nvPicPr>
        <xdr:cNvPr id="4" name="Imagen 3">
          <a:extLst>
            <a:ext uri="{FF2B5EF4-FFF2-40B4-BE49-F238E27FC236}">
              <a16:creationId xmlns:a16="http://schemas.microsoft.com/office/drawing/2014/main" id="{122D25C5-91B6-4544-A277-2C2A9AFD3267}"/>
            </a:ext>
          </a:extLst>
        </xdr:cNvPr>
        <xdr:cNvPicPr>
          <a:picLocks noChangeAspect="1"/>
        </xdr:cNvPicPr>
      </xdr:nvPicPr>
      <xdr:blipFill>
        <a:blip xmlns:r="http://schemas.openxmlformats.org/officeDocument/2006/relationships" r:embed="rId1"/>
        <a:stretch>
          <a:fillRect/>
        </a:stretch>
      </xdr:blipFill>
      <xdr:spPr>
        <a:xfrm>
          <a:off x="2886075" y="66675"/>
          <a:ext cx="3638550" cy="6572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1371600</xdr:colOff>
      <xdr:row>0</xdr:row>
      <xdr:rowOff>28575</xdr:rowOff>
    </xdr:from>
    <xdr:to>
      <xdr:col>4</xdr:col>
      <xdr:colOff>428625</xdr:colOff>
      <xdr:row>3</xdr:row>
      <xdr:rowOff>114300</xdr:rowOff>
    </xdr:to>
    <xdr:pic>
      <xdr:nvPicPr>
        <xdr:cNvPr id="4" name="Imagen 3">
          <a:extLst>
            <a:ext uri="{FF2B5EF4-FFF2-40B4-BE49-F238E27FC236}">
              <a16:creationId xmlns:a16="http://schemas.microsoft.com/office/drawing/2014/main" id="{0831D1F9-80D2-497A-8960-AC44DBC14D84}"/>
            </a:ext>
          </a:extLst>
        </xdr:cNvPr>
        <xdr:cNvPicPr>
          <a:picLocks noChangeAspect="1"/>
        </xdr:cNvPicPr>
      </xdr:nvPicPr>
      <xdr:blipFill>
        <a:blip xmlns:r="http://schemas.openxmlformats.org/officeDocument/2006/relationships" r:embed="rId1"/>
        <a:stretch>
          <a:fillRect/>
        </a:stretch>
      </xdr:blipFill>
      <xdr:spPr>
        <a:xfrm>
          <a:off x="2133600" y="28575"/>
          <a:ext cx="3638550" cy="657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1181100</xdr:colOff>
      <xdr:row>0</xdr:row>
      <xdr:rowOff>0</xdr:rowOff>
    </xdr:from>
    <xdr:to>
      <xdr:col>5</xdr:col>
      <xdr:colOff>104775</xdr:colOff>
      <xdr:row>4</xdr:row>
      <xdr:rowOff>57150</xdr:rowOff>
    </xdr:to>
    <xdr:pic>
      <xdr:nvPicPr>
        <xdr:cNvPr id="4" name="Imagen 3">
          <a:extLst>
            <a:ext uri="{FF2B5EF4-FFF2-40B4-BE49-F238E27FC236}">
              <a16:creationId xmlns:a16="http://schemas.microsoft.com/office/drawing/2014/main" id="{E6887301-59CF-4E5C-8347-AE4E276B40AF}"/>
            </a:ext>
          </a:extLst>
        </xdr:cNvPr>
        <xdr:cNvPicPr>
          <a:picLocks noChangeAspect="1"/>
        </xdr:cNvPicPr>
      </xdr:nvPicPr>
      <xdr:blipFill>
        <a:blip xmlns:r="http://schemas.openxmlformats.org/officeDocument/2006/relationships" r:embed="rId1"/>
        <a:stretch>
          <a:fillRect/>
        </a:stretch>
      </xdr:blipFill>
      <xdr:spPr>
        <a:xfrm>
          <a:off x="1943100" y="0"/>
          <a:ext cx="3638550" cy="8191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9525</xdr:rowOff>
    </xdr:from>
    <xdr:to>
      <xdr:col>5</xdr:col>
      <xdr:colOff>276225</xdr:colOff>
      <xdr:row>3</xdr:row>
      <xdr:rowOff>95250</xdr:rowOff>
    </xdr:to>
    <xdr:pic>
      <xdr:nvPicPr>
        <xdr:cNvPr id="4" name="Imagen 3">
          <a:extLst>
            <a:ext uri="{FF2B5EF4-FFF2-40B4-BE49-F238E27FC236}">
              <a16:creationId xmlns:a16="http://schemas.microsoft.com/office/drawing/2014/main" id="{9FB6A55B-7719-4D36-AE19-4DDDE946195A}"/>
            </a:ext>
          </a:extLst>
        </xdr:cNvPr>
        <xdr:cNvPicPr>
          <a:picLocks noChangeAspect="1"/>
        </xdr:cNvPicPr>
      </xdr:nvPicPr>
      <xdr:blipFill>
        <a:blip xmlns:r="http://schemas.openxmlformats.org/officeDocument/2006/relationships" r:embed="rId1"/>
        <a:stretch>
          <a:fillRect/>
        </a:stretch>
      </xdr:blipFill>
      <xdr:spPr>
        <a:xfrm>
          <a:off x="1847850" y="9525"/>
          <a:ext cx="3638550" cy="6572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1104900</xdr:colOff>
      <xdr:row>0</xdr:row>
      <xdr:rowOff>28575</xdr:rowOff>
    </xdr:from>
    <xdr:to>
      <xdr:col>3</xdr:col>
      <xdr:colOff>142875</xdr:colOff>
      <xdr:row>3</xdr:row>
      <xdr:rowOff>114300</xdr:rowOff>
    </xdr:to>
    <xdr:pic>
      <xdr:nvPicPr>
        <xdr:cNvPr id="4" name="Imagen 3">
          <a:extLst>
            <a:ext uri="{FF2B5EF4-FFF2-40B4-BE49-F238E27FC236}">
              <a16:creationId xmlns:a16="http://schemas.microsoft.com/office/drawing/2014/main" id="{6FD66AA9-55BB-4175-850E-BC111BCFF582}"/>
            </a:ext>
          </a:extLst>
        </xdr:cNvPr>
        <xdr:cNvPicPr>
          <a:picLocks noChangeAspect="1"/>
        </xdr:cNvPicPr>
      </xdr:nvPicPr>
      <xdr:blipFill>
        <a:blip xmlns:r="http://schemas.openxmlformats.org/officeDocument/2006/relationships" r:embed="rId1"/>
        <a:stretch>
          <a:fillRect/>
        </a:stretch>
      </xdr:blipFill>
      <xdr:spPr>
        <a:xfrm>
          <a:off x="1866900" y="28575"/>
          <a:ext cx="3638550" cy="6572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1474304</xdr:colOff>
      <xdr:row>0</xdr:row>
      <xdr:rowOff>74544</xdr:rowOff>
    </xdr:from>
    <xdr:to>
      <xdr:col>3</xdr:col>
      <xdr:colOff>1038563</xdr:colOff>
      <xdr:row>3</xdr:row>
      <xdr:rowOff>160269</xdr:rowOff>
    </xdr:to>
    <xdr:pic>
      <xdr:nvPicPr>
        <xdr:cNvPr id="4" name="Imagen 3">
          <a:extLst>
            <a:ext uri="{FF2B5EF4-FFF2-40B4-BE49-F238E27FC236}">
              <a16:creationId xmlns:a16="http://schemas.microsoft.com/office/drawing/2014/main" id="{4B7AB7F2-1BFE-4166-BDA0-292D35A5DBAD}"/>
            </a:ext>
          </a:extLst>
        </xdr:cNvPr>
        <xdr:cNvPicPr>
          <a:picLocks noChangeAspect="1"/>
        </xdr:cNvPicPr>
      </xdr:nvPicPr>
      <xdr:blipFill>
        <a:blip xmlns:r="http://schemas.openxmlformats.org/officeDocument/2006/relationships" r:embed="rId1"/>
        <a:stretch>
          <a:fillRect/>
        </a:stretch>
      </xdr:blipFill>
      <xdr:spPr>
        <a:xfrm>
          <a:off x="2236304" y="74544"/>
          <a:ext cx="3638550" cy="6572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476250</xdr:colOff>
      <xdr:row>0</xdr:row>
      <xdr:rowOff>57150</xdr:rowOff>
    </xdr:from>
    <xdr:to>
      <xdr:col>3</xdr:col>
      <xdr:colOff>714375</xdr:colOff>
      <xdr:row>3</xdr:row>
      <xdr:rowOff>142875</xdr:rowOff>
    </xdr:to>
    <xdr:pic>
      <xdr:nvPicPr>
        <xdr:cNvPr id="4" name="Imagen 3">
          <a:extLst>
            <a:ext uri="{FF2B5EF4-FFF2-40B4-BE49-F238E27FC236}">
              <a16:creationId xmlns:a16="http://schemas.microsoft.com/office/drawing/2014/main" id="{105F1530-5552-40DB-85A8-4A0A97F0639F}"/>
            </a:ext>
          </a:extLst>
        </xdr:cNvPr>
        <xdr:cNvPicPr>
          <a:picLocks noChangeAspect="1"/>
        </xdr:cNvPicPr>
      </xdr:nvPicPr>
      <xdr:blipFill>
        <a:blip xmlns:r="http://schemas.openxmlformats.org/officeDocument/2006/relationships" r:embed="rId1"/>
        <a:stretch>
          <a:fillRect/>
        </a:stretch>
      </xdr:blipFill>
      <xdr:spPr>
        <a:xfrm>
          <a:off x="1238250" y="57150"/>
          <a:ext cx="3638550" cy="6572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533400</xdr:colOff>
      <xdr:row>0</xdr:row>
      <xdr:rowOff>0</xdr:rowOff>
    </xdr:from>
    <xdr:to>
      <xdr:col>3</xdr:col>
      <xdr:colOff>952500</xdr:colOff>
      <xdr:row>3</xdr:row>
      <xdr:rowOff>85725</xdr:rowOff>
    </xdr:to>
    <xdr:pic>
      <xdr:nvPicPr>
        <xdr:cNvPr id="4" name="Imagen 3">
          <a:extLst>
            <a:ext uri="{FF2B5EF4-FFF2-40B4-BE49-F238E27FC236}">
              <a16:creationId xmlns:a16="http://schemas.microsoft.com/office/drawing/2014/main" id="{DA1F3DC2-8755-43FF-83E6-88EBFBA32D20}"/>
            </a:ext>
          </a:extLst>
        </xdr:cNvPr>
        <xdr:cNvPicPr>
          <a:picLocks noChangeAspect="1"/>
        </xdr:cNvPicPr>
      </xdr:nvPicPr>
      <xdr:blipFill>
        <a:blip xmlns:r="http://schemas.openxmlformats.org/officeDocument/2006/relationships" r:embed="rId1"/>
        <a:stretch>
          <a:fillRect/>
        </a:stretch>
      </xdr:blipFill>
      <xdr:spPr>
        <a:xfrm>
          <a:off x="1295400" y="0"/>
          <a:ext cx="3638550" cy="6572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3</xdr:col>
      <xdr:colOff>1171575</xdr:colOff>
      <xdr:row>3</xdr:row>
      <xdr:rowOff>85725</xdr:rowOff>
    </xdr:to>
    <xdr:pic>
      <xdr:nvPicPr>
        <xdr:cNvPr id="4" name="Imagen 3">
          <a:extLst>
            <a:ext uri="{FF2B5EF4-FFF2-40B4-BE49-F238E27FC236}">
              <a16:creationId xmlns:a16="http://schemas.microsoft.com/office/drawing/2014/main" id="{D5591474-7A71-46DD-9CA7-8A446C5F78B5}"/>
            </a:ext>
          </a:extLst>
        </xdr:cNvPr>
        <xdr:cNvPicPr>
          <a:picLocks noChangeAspect="1"/>
        </xdr:cNvPicPr>
      </xdr:nvPicPr>
      <xdr:blipFill>
        <a:blip xmlns:r="http://schemas.openxmlformats.org/officeDocument/2006/relationships" r:embed="rId1"/>
        <a:stretch>
          <a:fillRect/>
        </a:stretch>
      </xdr:blipFill>
      <xdr:spPr>
        <a:xfrm>
          <a:off x="1171575" y="0"/>
          <a:ext cx="3638550" cy="6572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857249</xdr:colOff>
      <xdr:row>0</xdr:row>
      <xdr:rowOff>0</xdr:rowOff>
    </xdr:from>
    <xdr:to>
      <xdr:col>5</xdr:col>
      <xdr:colOff>219075</xdr:colOff>
      <xdr:row>7</xdr:row>
      <xdr:rowOff>19050</xdr:rowOff>
    </xdr:to>
    <xdr:pic>
      <xdr:nvPicPr>
        <xdr:cNvPr id="3" name="Imagen 2">
          <a:extLst>
            <a:ext uri="{FF2B5EF4-FFF2-40B4-BE49-F238E27FC236}">
              <a16:creationId xmlns:a16="http://schemas.microsoft.com/office/drawing/2014/main" id="{277CF789-6EF1-426D-908D-60C65FAEE895}"/>
            </a:ext>
          </a:extLst>
        </xdr:cNvPr>
        <xdr:cNvPicPr>
          <a:picLocks noChangeAspect="1"/>
        </xdr:cNvPicPr>
      </xdr:nvPicPr>
      <xdr:blipFill>
        <a:blip xmlns:r="http://schemas.openxmlformats.org/officeDocument/2006/relationships" r:embed="rId1"/>
        <a:stretch>
          <a:fillRect/>
        </a:stretch>
      </xdr:blipFill>
      <xdr:spPr>
        <a:xfrm>
          <a:off x="2381249" y="0"/>
          <a:ext cx="3848101" cy="13525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448234</xdr:colOff>
      <xdr:row>0</xdr:row>
      <xdr:rowOff>0</xdr:rowOff>
    </xdr:from>
    <xdr:to>
      <xdr:col>3</xdr:col>
      <xdr:colOff>723338</xdr:colOff>
      <xdr:row>5</xdr:row>
      <xdr:rowOff>123825</xdr:rowOff>
    </xdr:to>
    <xdr:pic>
      <xdr:nvPicPr>
        <xdr:cNvPr id="5" name="Imagen 4">
          <a:extLst>
            <a:ext uri="{FF2B5EF4-FFF2-40B4-BE49-F238E27FC236}">
              <a16:creationId xmlns:a16="http://schemas.microsoft.com/office/drawing/2014/main" id="{687B6691-EFC0-4357-B40F-6966FFB277B0}"/>
            </a:ext>
          </a:extLst>
        </xdr:cNvPr>
        <xdr:cNvPicPr>
          <a:picLocks noChangeAspect="1"/>
        </xdr:cNvPicPr>
      </xdr:nvPicPr>
      <xdr:blipFill>
        <a:blip xmlns:r="http://schemas.openxmlformats.org/officeDocument/2006/relationships" r:embed="rId1"/>
        <a:stretch>
          <a:fillRect/>
        </a:stretch>
      </xdr:blipFill>
      <xdr:spPr>
        <a:xfrm>
          <a:off x="1210234" y="0"/>
          <a:ext cx="3838575" cy="1076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386</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387</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388</v>
      </c>
      <c r="D9" s="134" t="s">
        <v>389</v>
      </c>
      <c r="L9" s="135" t="s">
        <v>390</v>
      </c>
      <c r="M9" s="136" t="s">
        <v>391</v>
      </c>
    </row>
    <row r="10" spans="3:13" ht="15">
      <c r="C10" s="133" t="s">
        <v>392</v>
      </c>
      <c r="D10" s="137" t="s">
        <v>393</v>
      </c>
      <c r="L10" s="138" t="s">
        <v>394</v>
      </c>
      <c r="M10" s="139">
        <v>41017</v>
      </c>
    </row>
    <row r="11" spans="3:13" ht="15">
      <c r="C11" s="140" t="s">
        <v>395</v>
      </c>
      <c r="D11" s="137" t="s">
        <v>396</v>
      </c>
      <c r="E11" s="124"/>
      <c r="F11" s="124"/>
      <c r="G11" s="124"/>
      <c r="H11" s="124"/>
      <c r="I11" s="124"/>
      <c r="J11" s="124"/>
      <c r="K11" s="124"/>
      <c r="L11" s="138" t="s">
        <v>397</v>
      </c>
      <c r="M11" s="141"/>
    </row>
    <row r="12" spans="3:13" ht="12.75" customHeight="1">
      <c r="C12" s="142"/>
      <c r="D12" s="142"/>
      <c r="E12" s="124"/>
      <c r="F12" s="124"/>
      <c r="G12" s="124"/>
      <c r="H12" s="124"/>
      <c r="I12" s="124"/>
      <c r="J12" s="124"/>
      <c r="K12" s="124"/>
      <c r="L12" s="124"/>
      <c r="M12" s="124"/>
    </row>
    <row r="13" spans="3:13" ht="15.75" thickBot="1">
      <c r="C13" s="143" t="s">
        <v>398</v>
      </c>
      <c r="D13" s="143"/>
      <c r="E13" s="131"/>
      <c r="F13" s="131"/>
      <c r="G13" s="131"/>
      <c r="H13" s="131"/>
      <c r="I13" s="131"/>
      <c r="J13" s="131"/>
      <c r="K13" s="131"/>
      <c r="L13" s="130"/>
      <c r="M13" s="130"/>
    </row>
    <row r="14" spans="3:13">
      <c r="C14" s="124"/>
      <c r="D14" s="124"/>
      <c r="L14" s="124"/>
      <c r="M14" s="124"/>
    </row>
    <row r="15" spans="3:13" ht="15">
      <c r="C15" s="138" t="s">
        <v>399</v>
      </c>
      <c r="D15" s="144">
        <f>I22</f>
        <v>33597584779</v>
      </c>
      <c r="L15" s="145" t="s">
        <v>400</v>
      </c>
      <c r="M15" s="145"/>
    </row>
    <row r="16" spans="3:13" ht="15">
      <c r="C16" s="138" t="s">
        <v>401</v>
      </c>
      <c r="D16" s="144">
        <f>+D15*1%</f>
        <v>335975847.79000002</v>
      </c>
      <c r="F16" s="146"/>
      <c r="G16" s="146"/>
      <c r="H16" s="146"/>
      <c r="I16" s="147"/>
      <c r="J16" s="146"/>
      <c r="K16" s="146"/>
      <c r="L16" s="148" t="s">
        <v>402</v>
      </c>
      <c r="M16" s="149" t="s">
        <v>393</v>
      </c>
    </row>
    <row r="17" spans="1:17" ht="15">
      <c r="C17" s="123" t="s">
        <v>403</v>
      </c>
      <c r="D17" s="144">
        <f>+D16*50%</f>
        <v>167987923.89500001</v>
      </c>
      <c r="F17" s="146"/>
      <c r="G17" s="146"/>
      <c r="H17" s="146"/>
      <c r="I17" s="147"/>
      <c r="J17" s="146"/>
      <c r="K17" s="146"/>
      <c r="L17" s="148" t="s">
        <v>404</v>
      </c>
      <c r="M17" s="149">
        <v>41013</v>
      </c>
    </row>
    <row r="18" spans="1:17" ht="15">
      <c r="C18" s="138" t="s">
        <v>405</v>
      </c>
      <c r="D18" s="144">
        <f>+D17*5%</f>
        <v>8399396.1947500017</v>
      </c>
      <c r="F18" s="146"/>
      <c r="G18" s="146"/>
      <c r="H18" s="146"/>
      <c r="I18" s="146"/>
      <c r="J18" s="146"/>
      <c r="K18" s="146"/>
      <c r="L18" s="148" t="s">
        <v>406</v>
      </c>
      <c r="M18" s="149">
        <v>41016</v>
      </c>
    </row>
    <row r="19" spans="1:17" ht="6.75" customHeight="1" thickBot="1">
      <c r="C19" s="124"/>
      <c r="D19" s="124"/>
      <c r="L19" s="124"/>
      <c r="M19" s="124"/>
    </row>
    <row r="20" spans="1:17" s="156" customFormat="1" ht="15.75" thickBot="1">
      <c r="A20" s="118"/>
      <c r="B20" s="119"/>
      <c r="C20" s="150" t="s">
        <v>407</v>
      </c>
      <c r="D20" s="151" t="s">
        <v>408</v>
      </c>
      <c r="E20" s="152" t="s">
        <v>409</v>
      </c>
      <c r="F20" s="153" t="s">
        <v>410</v>
      </c>
      <c r="G20" s="152" t="s">
        <v>411</v>
      </c>
      <c r="H20" s="153" t="s">
        <v>410</v>
      </c>
      <c r="I20" s="152" t="s">
        <v>412</v>
      </c>
      <c r="J20" s="153" t="s">
        <v>410</v>
      </c>
      <c r="K20" s="154" t="s">
        <v>413</v>
      </c>
      <c r="L20" s="155" t="s">
        <v>414</v>
      </c>
      <c r="M20" s="153" t="s">
        <v>410</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415</v>
      </c>
      <c r="D22" s="164" t="s">
        <v>416</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417</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418</v>
      </c>
      <c r="E26" s="180"/>
      <c r="F26" s="174"/>
      <c r="G26" s="180">
        <v>0</v>
      </c>
      <c r="H26" s="174">
        <f t="shared" si="0"/>
        <v>0</v>
      </c>
      <c r="I26" s="180">
        <v>0</v>
      </c>
      <c r="J26" s="174"/>
      <c r="K26" s="181"/>
      <c r="L26" s="180">
        <f t="shared" si="1"/>
        <v>0</v>
      </c>
      <c r="M26" s="174">
        <v>0</v>
      </c>
      <c r="Q26" s="169"/>
    </row>
    <row r="27" spans="1:17">
      <c r="C27" s="178"/>
      <c r="D27" s="179" t="s">
        <v>374</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419</v>
      </c>
      <c r="E28" s="180"/>
      <c r="F28" s="174"/>
      <c r="G28" s="180">
        <v>0</v>
      </c>
      <c r="H28" s="174">
        <f t="shared" si="0"/>
        <v>0</v>
      </c>
      <c r="I28" s="180">
        <v>0</v>
      </c>
      <c r="J28" s="174"/>
      <c r="K28" s="181"/>
      <c r="L28" s="180">
        <f t="shared" si="1"/>
        <v>0</v>
      </c>
      <c r="M28" s="174">
        <v>0</v>
      </c>
      <c r="Q28" s="169"/>
    </row>
    <row r="29" spans="1:17">
      <c r="C29" s="182"/>
      <c r="D29" s="179" t="s">
        <v>376</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377</v>
      </c>
      <c r="E30" s="180"/>
      <c r="F30" s="174"/>
      <c r="G30" s="180">
        <v>4897574</v>
      </c>
      <c r="H30" s="174">
        <v>0</v>
      </c>
      <c r="I30" s="180">
        <v>4574049</v>
      </c>
      <c r="J30" s="174"/>
      <c r="K30" s="181"/>
      <c r="L30" s="180">
        <f t="shared" si="1"/>
        <v>-323525</v>
      </c>
      <c r="M30" s="174">
        <f t="shared" si="2"/>
        <v>-6.6058215761517852E-2</v>
      </c>
      <c r="Q30" s="169"/>
    </row>
    <row r="31" spans="1:17">
      <c r="C31" s="182"/>
      <c r="D31" s="179" t="s">
        <v>378</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379</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380</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381</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382</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383</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384</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385</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420</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421</v>
      </c>
      <c r="E40" s="180"/>
      <c r="F40" s="174" t="e">
        <f>E40/E$22</f>
        <v>#DIV/0!</v>
      </c>
      <c r="G40" s="180">
        <v>0</v>
      </c>
      <c r="H40" s="174">
        <f t="shared" si="0"/>
        <v>0</v>
      </c>
      <c r="I40" s="180">
        <v>0</v>
      </c>
      <c r="J40" s="174">
        <f t="shared" si="3"/>
        <v>0</v>
      </c>
      <c r="K40" s="181"/>
      <c r="L40" s="180">
        <f t="shared" si="1"/>
        <v>0</v>
      </c>
      <c r="M40" s="174">
        <v>0</v>
      </c>
      <c r="Q40" s="169"/>
    </row>
    <row r="41" spans="3:17">
      <c r="C41" s="182"/>
      <c r="D41" s="184" t="s">
        <v>422</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423</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424</v>
      </c>
      <c r="D43" s="185" t="s">
        <v>425</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426</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427</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428</v>
      </c>
      <c r="D47" s="171" t="s">
        <v>429</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429</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430</v>
      </c>
      <c r="D50" s="187" t="s">
        <v>431</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432</v>
      </c>
      <c r="E51" s="180"/>
      <c r="F51" s="174" t="e">
        <f t="shared" si="5"/>
        <v>#DIV/0!</v>
      </c>
      <c r="G51" s="180">
        <v>0</v>
      </c>
      <c r="H51" s="174">
        <f t="shared" si="0"/>
        <v>0</v>
      </c>
      <c r="I51" s="180">
        <v>0</v>
      </c>
      <c r="J51" s="174">
        <f t="shared" si="3"/>
        <v>0</v>
      </c>
      <c r="K51" s="181"/>
      <c r="L51" s="180">
        <v>0</v>
      </c>
      <c r="M51" s="174">
        <v>0</v>
      </c>
      <c r="Q51" s="169"/>
    </row>
    <row r="52" spans="3:17" ht="15">
      <c r="C52" s="188"/>
      <c r="D52" s="190" t="s">
        <v>433</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434</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435</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436</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437</v>
      </c>
      <c r="E56" s="172"/>
      <c r="F56" s="173"/>
      <c r="G56" s="172">
        <v>0</v>
      </c>
      <c r="H56" s="173">
        <f t="shared" si="0"/>
        <v>0</v>
      </c>
      <c r="I56" s="180">
        <v>0</v>
      </c>
      <c r="J56" s="173">
        <f t="shared" si="3"/>
        <v>0</v>
      </c>
      <c r="K56" s="175"/>
      <c r="L56" s="172">
        <f t="shared" si="1"/>
        <v>0</v>
      </c>
      <c r="M56" s="174">
        <v>0</v>
      </c>
      <c r="Q56" s="169"/>
    </row>
    <row r="57" spans="3:17">
      <c r="C57" s="182"/>
      <c r="D57" s="179" t="s">
        <v>438</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439</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440</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441</v>
      </c>
      <c r="E60" s="180"/>
      <c r="F60" s="174" t="e">
        <f t="shared" si="5"/>
        <v>#DIV/0!</v>
      </c>
      <c r="G60" s="180">
        <v>0</v>
      </c>
      <c r="H60" s="174">
        <f t="shared" si="0"/>
        <v>0</v>
      </c>
      <c r="I60" s="180">
        <v>0</v>
      </c>
      <c r="J60" s="174">
        <f t="shared" si="3"/>
        <v>0</v>
      </c>
      <c r="K60" s="181"/>
      <c r="L60" s="180">
        <f t="shared" si="1"/>
        <v>0</v>
      </c>
      <c r="M60" s="174">
        <v>0</v>
      </c>
      <c r="Q60" s="169"/>
    </row>
    <row r="61" spans="3:17">
      <c r="C61" s="188"/>
      <c r="D61" s="189" t="s">
        <v>442</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443</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444</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445</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446</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447</v>
      </c>
      <c r="D66" s="187" t="s">
        <v>448</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327</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449</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450</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451</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452</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453</v>
      </c>
      <c r="D73" s="191" t="s">
        <v>454</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455</v>
      </c>
      <c r="D74" s="187" t="s">
        <v>456</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457</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458</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459</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460</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461</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462</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463</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464</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465</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466</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467</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468</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469</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470</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471</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472</v>
      </c>
      <c r="D91" s="187" t="s">
        <v>473</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473</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474</v>
      </c>
      <c r="D94" s="171" t="s">
        <v>475</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476</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477</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478</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479</v>
      </c>
      <c r="D99" s="171" t="s">
        <v>480</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481</v>
      </c>
      <c r="D100" s="171" t="s">
        <v>482</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483</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484</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485</v>
      </c>
      <c r="D104" s="194" t="s">
        <v>486</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487</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488</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489</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379</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380</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490</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491</v>
      </c>
      <c r="D112" s="171" t="s">
        <v>492</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493</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494</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495</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496</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497</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498</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499</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500</v>
      </c>
      <c r="D121" s="171" t="s">
        <v>501</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502</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503</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501</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504</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505</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506</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507</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508</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509</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510</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511</v>
      </c>
      <c r="D133" s="171" t="s">
        <v>512</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513</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514</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515</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516</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517</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518</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519</v>
      </c>
      <c r="D144" s="194" t="s">
        <v>338</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520</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521</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522</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523</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524</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525</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526</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527</v>
      </c>
      <c r="E162" s="211">
        <f>I116</f>
        <v>0</v>
      </c>
      <c r="F162" s="226"/>
      <c r="G162" s="210">
        <f>+G137+G98</f>
        <v>21646689080</v>
      </c>
      <c r="H162" s="226"/>
      <c r="I162" s="210">
        <f>+I137+I98</f>
        <v>29256814207</v>
      </c>
      <c r="J162" s="226"/>
      <c r="K162" s="226"/>
      <c r="L162" s="211"/>
      <c r="M162" s="227"/>
    </row>
    <row r="163" spans="4:13" ht="15.75" thickBot="1">
      <c r="D163" s="228" t="s">
        <v>528</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386</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387</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529</v>
      </c>
      <c r="D9" s="134" t="str">
        <f>'Balance (2)'!D9</f>
        <v>Metal Dorado S.A.</v>
      </c>
      <c r="L9" s="135" t="s">
        <v>390</v>
      </c>
      <c r="M9" s="159" t="s">
        <v>391</v>
      </c>
      <c r="O9" s="118"/>
    </row>
    <row r="10" spans="3:15" ht="15">
      <c r="C10" s="133" t="s">
        <v>530</v>
      </c>
      <c r="D10" s="137" t="s">
        <v>393</v>
      </c>
      <c r="L10" s="138" t="s">
        <v>394</v>
      </c>
      <c r="M10" s="235">
        <v>41017</v>
      </c>
      <c r="O10" s="118"/>
    </row>
    <row r="11" spans="3:15" ht="15">
      <c r="C11" s="133" t="s">
        <v>531</v>
      </c>
      <c r="D11" s="137" t="s">
        <v>396</v>
      </c>
      <c r="L11" s="138" t="s">
        <v>397</v>
      </c>
      <c r="M11" s="158"/>
      <c r="O11" s="118"/>
    </row>
    <row r="12" spans="3:15" ht="12.75" customHeight="1">
      <c r="C12" s="142"/>
      <c r="D12" s="119"/>
      <c r="E12" s="124"/>
      <c r="F12" s="124"/>
      <c r="G12" s="124"/>
      <c r="H12" s="124"/>
      <c r="I12" s="125"/>
      <c r="J12" s="125"/>
      <c r="K12" s="124"/>
      <c r="L12" s="124"/>
      <c r="M12" s="124"/>
      <c r="O12" s="118"/>
    </row>
    <row r="13" spans="3:15" ht="15.75" thickBot="1">
      <c r="C13" s="143" t="s">
        <v>398</v>
      </c>
      <c r="D13" s="130"/>
      <c r="E13" s="131"/>
      <c r="F13" s="131"/>
      <c r="G13" s="131"/>
      <c r="H13" s="131"/>
      <c r="I13" s="131"/>
      <c r="J13" s="131"/>
      <c r="K13" s="131"/>
      <c r="L13" s="130"/>
      <c r="M13" s="130"/>
      <c r="O13" s="118"/>
    </row>
    <row r="14" spans="3:15">
      <c r="C14" s="124"/>
      <c r="D14" s="124"/>
      <c r="L14" s="124"/>
      <c r="M14" s="124"/>
      <c r="O14" s="118"/>
    </row>
    <row r="15" spans="3:15" ht="15">
      <c r="C15" s="123" t="s">
        <v>399</v>
      </c>
      <c r="D15" s="144">
        <f>+'Balance (2)'!I22</f>
        <v>33597584779</v>
      </c>
      <c r="L15" s="145" t="s">
        <v>400</v>
      </c>
      <c r="M15" s="145"/>
      <c r="O15" s="118"/>
    </row>
    <row r="16" spans="3:15" ht="15">
      <c r="C16" s="123" t="s">
        <v>401</v>
      </c>
      <c r="D16" s="144">
        <f>+D15*1%</f>
        <v>335975847.79000002</v>
      </c>
      <c r="F16" s="146"/>
      <c r="G16" s="146"/>
      <c r="H16" s="146"/>
      <c r="I16" s="236"/>
      <c r="J16" s="236"/>
      <c r="K16" s="146"/>
      <c r="L16" s="146" t="s">
        <v>532</v>
      </c>
      <c r="M16" s="237" t="s">
        <v>393</v>
      </c>
      <c r="O16" s="118"/>
    </row>
    <row r="17" spans="1:17" ht="15">
      <c r="C17" s="138" t="s">
        <v>403</v>
      </c>
      <c r="D17" s="144">
        <f>+D16*50%</f>
        <v>167987923.89500001</v>
      </c>
      <c r="F17" s="146"/>
      <c r="G17" s="146"/>
      <c r="H17" s="146"/>
      <c r="I17" s="236"/>
      <c r="J17" s="236"/>
      <c r="K17" s="146"/>
      <c r="L17" s="146" t="s">
        <v>533</v>
      </c>
      <c r="M17" s="237">
        <v>41013</v>
      </c>
      <c r="O17" s="118"/>
    </row>
    <row r="18" spans="1:17" ht="15">
      <c r="C18" s="123" t="s">
        <v>405</v>
      </c>
      <c r="D18" s="144">
        <f>+D17*5%</f>
        <v>8399396.1947500017</v>
      </c>
      <c r="F18" s="146"/>
      <c r="G18" s="146"/>
      <c r="H18" s="146"/>
      <c r="I18" s="236"/>
      <c r="J18" s="236"/>
      <c r="K18" s="146"/>
      <c r="L18" s="146" t="s">
        <v>534</v>
      </c>
      <c r="M18" s="237">
        <v>41016</v>
      </c>
      <c r="O18" s="118"/>
    </row>
    <row r="19" spans="1:17" ht="6.75" customHeight="1" thickBot="1">
      <c r="C19" s="124"/>
      <c r="D19" s="124"/>
      <c r="L19" s="124"/>
      <c r="M19" s="124"/>
      <c r="O19" s="118"/>
    </row>
    <row r="20" spans="1:17" s="156" customFormat="1" ht="30.75" thickBot="1">
      <c r="A20" s="118"/>
      <c r="B20" s="119"/>
      <c r="C20" s="150" t="s">
        <v>407</v>
      </c>
      <c r="D20" s="238" t="s">
        <v>408</v>
      </c>
      <c r="E20" s="239" t="s">
        <v>409</v>
      </c>
      <c r="F20" s="240" t="s">
        <v>410</v>
      </c>
      <c r="G20" s="239" t="s">
        <v>411</v>
      </c>
      <c r="H20" s="240" t="s">
        <v>410</v>
      </c>
      <c r="I20" s="239" t="s">
        <v>412</v>
      </c>
      <c r="J20" s="240" t="s">
        <v>410</v>
      </c>
      <c r="K20" s="241" t="s">
        <v>413</v>
      </c>
      <c r="L20" s="242" t="s">
        <v>414</v>
      </c>
      <c r="M20" s="243" t="s">
        <v>410</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535</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536</v>
      </c>
      <c r="D23" s="254" t="s">
        <v>537</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538</v>
      </c>
      <c r="D24" s="254" t="s">
        <v>539</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540</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541</v>
      </c>
      <c r="D27" s="266" t="s">
        <v>542</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543</v>
      </c>
      <c r="D28" s="266" t="s">
        <v>544</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545</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546</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547</v>
      </c>
      <c r="D32" s="266" t="s">
        <v>548</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549</v>
      </c>
      <c r="E33" s="263"/>
      <c r="F33" s="264"/>
      <c r="G33" s="263">
        <v>28665568</v>
      </c>
      <c r="H33" s="265">
        <f t="shared" si="0"/>
        <v>1.7276405546816295E-3</v>
      </c>
      <c r="I33" s="263">
        <v>2386732</v>
      </c>
      <c r="J33" s="265"/>
      <c r="K33" s="258"/>
      <c r="L33" s="263"/>
      <c r="M33" s="267">
        <f t="shared" si="1"/>
        <v>0</v>
      </c>
      <c r="O33" s="272"/>
      <c r="Q33" s="169"/>
    </row>
    <row r="34" spans="3:17" ht="15">
      <c r="C34" s="261"/>
      <c r="D34" s="262" t="s">
        <v>550</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551</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552</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553</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554</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555</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556</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557</v>
      </c>
      <c r="D44" s="290" t="s">
        <v>558</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559</v>
      </c>
      <c r="E45" s="180"/>
      <c r="F45" s="174"/>
      <c r="G45" s="180">
        <v>2992250</v>
      </c>
      <c r="H45" s="291">
        <f t="shared" si="2"/>
        <v>1.8033943893057015E-4</v>
      </c>
      <c r="I45" s="172"/>
      <c r="J45" s="292"/>
      <c r="K45" s="290"/>
      <c r="L45" s="211"/>
      <c r="M45" s="293">
        <f t="shared" si="1"/>
        <v>0</v>
      </c>
      <c r="O45" s="294"/>
      <c r="Q45" s="169"/>
    </row>
    <row r="46" spans="3:17" ht="12.75" customHeight="1">
      <c r="C46" s="295"/>
      <c r="D46" s="226" t="s">
        <v>560</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561</v>
      </c>
      <c r="D48" s="290" t="s">
        <v>562</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563</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564</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565</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566</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567</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568</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569</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570</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571</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572</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573</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574</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575</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576</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577</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578</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579</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580</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581</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582</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583</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584</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585</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586</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587</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588</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589</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590</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591</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592</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593</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594</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595</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596</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597</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598</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550</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599</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368</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600</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601</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602</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603</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604</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605</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606</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607</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608</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609</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610</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611</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612</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613</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614</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615</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616</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617</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618</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51"/>
      <c r="E114" s="1051"/>
      <c r="F114" s="1051"/>
      <c r="G114" s="1051"/>
      <c r="H114" s="1051"/>
      <c r="I114" s="1051"/>
      <c r="J114" s="1051"/>
      <c r="K114" s="1051"/>
      <c r="L114" s="1051"/>
      <c r="M114" s="1051"/>
      <c r="O114" s="118"/>
      <c r="Q114" s="169"/>
    </row>
    <row r="115" spans="2:17" ht="15" thickBot="1">
      <c r="C115" s="325"/>
      <c r="D115" s="326" t="s">
        <v>619</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620</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621</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52" t="s">
        <v>0</v>
      </c>
      <c r="B1" s="1052"/>
      <c r="C1" s="1052"/>
      <c r="D1" s="1052"/>
      <c r="E1" s="1052"/>
      <c r="F1" s="1052"/>
      <c r="G1" s="1052"/>
      <c r="H1" s="3"/>
    </row>
    <row r="2" spans="1:8">
      <c r="A2" s="1052" t="s">
        <v>1</v>
      </c>
      <c r="B2" s="1052"/>
      <c r="C2" s="1052"/>
      <c r="D2" s="1052"/>
      <c r="E2" s="1052"/>
      <c r="F2" s="1052"/>
      <c r="G2" s="1052"/>
      <c r="H2" s="3"/>
    </row>
    <row r="3" spans="1:8">
      <c r="A3" s="1052" t="s">
        <v>2</v>
      </c>
      <c r="B3" s="1052"/>
      <c r="C3" s="1052"/>
      <c r="D3" s="1052"/>
      <c r="E3" s="1052"/>
      <c r="F3" s="1052"/>
      <c r="G3" s="1052"/>
      <c r="H3" s="3"/>
    </row>
    <row r="4" spans="1:8">
      <c r="A4" s="1052" t="s">
        <v>3</v>
      </c>
      <c r="B4" s="1052"/>
      <c r="C4" s="1052"/>
      <c r="D4" s="1052"/>
      <c r="E4" s="1052"/>
      <c r="F4" s="1052"/>
      <c r="G4" s="1052"/>
      <c r="H4" s="3"/>
    </row>
    <row r="5" spans="1:8">
      <c r="A5" s="1052" t="s">
        <v>372</v>
      </c>
      <c r="B5" s="1052"/>
      <c r="C5" s="1052"/>
      <c r="D5" s="1052"/>
      <c r="E5" s="1052"/>
      <c r="F5" s="1052"/>
      <c r="G5" s="1052"/>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373</v>
      </c>
    </row>
    <row r="12" spans="1:8">
      <c r="C12" s="1" t="s">
        <v>375</v>
      </c>
    </row>
    <row r="13" spans="1:8">
      <c r="C13" t="s">
        <v>376</v>
      </c>
    </row>
    <row r="14" spans="1:8">
      <c r="C14" t="s">
        <v>377</v>
      </c>
    </row>
    <row r="15" spans="1:8">
      <c r="C15" t="s">
        <v>378</v>
      </c>
    </row>
    <row r="16" spans="1:8">
      <c r="C16" t="s">
        <v>379</v>
      </c>
    </row>
    <row r="17" spans="2:10">
      <c r="B17"/>
      <c r="C17" t="s">
        <v>380</v>
      </c>
      <c r="D17"/>
      <c r="E17"/>
      <c r="F17"/>
      <c r="G17"/>
      <c r="H17"/>
      <c r="J17"/>
    </row>
    <row r="18" spans="2:10">
      <c r="B18"/>
      <c r="C18" t="s">
        <v>381</v>
      </c>
      <c r="D18"/>
      <c r="E18"/>
      <c r="F18"/>
      <c r="G18"/>
      <c r="H18"/>
      <c r="J18"/>
    </row>
    <row r="19" spans="2:10">
      <c r="B19"/>
      <c r="C19" t="s">
        <v>382</v>
      </c>
      <c r="D19"/>
      <c r="E19"/>
      <c r="F19"/>
      <c r="G19"/>
      <c r="H19"/>
      <c r="J19"/>
    </row>
    <row r="20" spans="2:10">
      <c r="B20"/>
      <c r="C20" t="s">
        <v>383</v>
      </c>
      <c r="D20"/>
      <c r="E20"/>
      <c r="F20"/>
      <c r="G20"/>
      <c r="H20"/>
      <c r="J20"/>
    </row>
    <row r="21" spans="2:10">
      <c r="B21"/>
      <c r="C21" t="s">
        <v>384</v>
      </c>
      <c r="D21"/>
      <c r="E21"/>
      <c r="F21"/>
      <c r="G21"/>
      <c r="H21"/>
      <c r="J21"/>
    </row>
    <row r="22" spans="2:10">
      <c r="B22"/>
      <c r="C22" t="s">
        <v>385</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52" t="s">
        <v>0</v>
      </c>
      <c r="B1" s="1052"/>
      <c r="C1" s="1052"/>
      <c r="D1" s="1052"/>
      <c r="E1" s="1052"/>
      <c r="F1" s="1052"/>
    </row>
    <row r="2" spans="1:7">
      <c r="A2" s="1052" t="s">
        <v>1</v>
      </c>
      <c r="B2" s="1052"/>
      <c r="C2" s="1052"/>
      <c r="D2" s="1052"/>
      <c r="E2" s="1052"/>
      <c r="F2" s="1052"/>
    </row>
    <row r="3" spans="1:7">
      <c r="A3" s="1052" t="s">
        <v>2</v>
      </c>
      <c r="B3" s="1052"/>
      <c r="C3" s="1052"/>
      <c r="D3" s="1052"/>
      <c r="E3" s="1052"/>
      <c r="F3" s="1052"/>
    </row>
    <row r="4" spans="1:7">
      <c r="A4" s="1052" t="s">
        <v>3</v>
      </c>
      <c r="B4" s="1052"/>
      <c r="C4" s="1052"/>
      <c r="D4" s="1052"/>
      <c r="E4" s="1052"/>
      <c r="F4" s="1052"/>
    </row>
    <row r="5" spans="1:7">
      <c r="A5" s="1052" t="str">
        <f>ACTIVO!A5</f>
        <v>01/01/11 AL 31/12/11</v>
      </c>
      <c r="B5" s="1052"/>
      <c r="C5" s="1052"/>
      <c r="D5" s="1052"/>
      <c r="E5" s="1052"/>
      <c r="F5" s="1052"/>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52" t="s">
        <v>0</v>
      </c>
      <c r="B1" s="1052"/>
      <c r="C1" s="1052"/>
      <c r="D1" s="1052"/>
      <c r="E1" s="1052"/>
      <c r="F1" s="1052"/>
    </row>
    <row r="2" spans="1:7">
      <c r="A2" s="1052" t="s">
        <v>1</v>
      </c>
      <c r="B2" s="1052"/>
      <c r="C2" s="1052"/>
      <c r="D2" s="1052"/>
      <c r="E2" s="1052"/>
      <c r="F2" s="1052"/>
    </row>
    <row r="3" spans="1:7">
      <c r="A3" s="1052" t="s">
        <v>2</v>
      </c>
      <c r="B3" s="1052"/>
      <c r="C3" s="1052"/>
      <c r="D3" s="1052"/>
      <c r="E3" s="1052"/>
      <c r="F3" s="1052"/>
    </row>
    <row r="4" spans="1:7">
      <c r="A4" s="1052" t="s">
        <v>3</v>
      </c>
      <c r="B4" s="1052"/>
      <c r="C4" s="1052"/>
      <c r="D4" s="1052"/>
      <c r="E4" s="1052"/>
      <c r="F4" s="1052"/>
    </row>
    <row r="5" spans="1:7">
      <c r="A5" s="1052" t="str">
        <f>PASIVO!A5</f>
        <v>01/01/11 AL 31/12/11</v>
      </c>
      <c r="B5" s="1052"/>
      <c r="C5" s="1052"/>
      <c r="D5" s="1052"/>
      <c r="E5" s="1052"/>
      <c r="F5" s="1052"/>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52" t="s">
        <v>0</v>
      </c>
      <c r="B1" s="1052"/>
      <c r="C1" s="1052"/>
      <c r="D1" s="1052"/>
      <c r="E1" s="1052"/>
      <c r="F1" s="1052"/>
    </row>
    <row r="2" spans="1:7">
      <c r="A2" s="1052" t="s">
        <v>1</v>
      </c>
      <c r="B2" s="1052"/>
      <c r="C2" s="1052"/>
      <c r="D2" s="1052"/>
      <c r="E2" s="1052"/>
      <c r="F2" s="1052"/>
    </row>
    <row r="3" spans="1:7">
      <c r="A3" s="1052" t="s">
        <v>2</v>
      </c>
      <c r="B3" s="1052"/>
      <c r="C3" s="1052"/>
      <c r="D3" s="1052"/>
      <c r="E3" s="1052"/>
      <c r="F3" s="1052"/>
    </row>
    <row r="4" spans="1:7">
      <c r="A4" s="1052" t="s">
        <v>3</v>
      </c>
      <c r="B4" s="1052"/>
      <c r="C4" s="1052"/>
      <c r="D4" s="1052"/>
      <c r="E4" s="1052"/>
      <c r="F4" s="1052"/>
    </row>
    <row r="5" spans="1:7">
      <c r="A5" s="1052" t="str">
        <f>EGRESOS!A5</f>
        <v>01/01/11 AL 31/12/11</v>
      </c>
      <c r="B5" s="1052"/>
      <c r="C5" s="1052"/>
      <c r="D5" s="1052"/>
      <c r="E5" s="1052"/>
      <c r="F5" s="1052"/>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8:C33"/>
  <sheetViews>
    <sheetView tabSelected="1" zoomScale="80" zoomScaleNormal="80" workbookViewId="0">
      <selection activeCell="F9" sqref="F9"/>
    </sheetView>
  </sheetViews>
  <sheetFormatPr baseColWidth="10" defaultColWidth="11.42578125" defaultRowHeight="15"/>
  <cols>
    <col min="1" max="1" width="11.42578125" style="371"/>
    <col min="2" max="2" width="32.28515625" style="371" customWidth="1"/>
    <col min="3" max="3" width="59.28515625" style="371" bestFit="1" customWidth="1"/>
    <col min="4" max="16384" width="11.42578125" style="371"/>
  </cols>
  <sheetData>
    <row r="8" spans="2:3">
      <c r="B8" s="1056" t="s">
        <v>895</v>
      </c>
      <c r="C8" s="1056"/>
    </row>
    <row r="10" spans="2:3">
      <c r="B10" s="1056" t="s">
        <v>1215</v>
      </c>
      <c r="C10" s="1056"/>
    </row>
    <row r="12" spans="2:3">
      <c r="B12" s="409" t="s">
        <v>896</v>
      </c>
    </row>
    <row r="13" spans="2:3" ht="15.75" thickBot="1">
      <c r="B13" s="410"/>
    </row>
    <row r="14" spans="2:3" ht="15.75" thickBot="1">
      <c r="B14" s="404" t="s">
        <v>845</v>
      </c>
      <c r="C14" s="405" t="s">
        <v>1154</v>
      </c>
    </row>
    <row r="15" spans="2:3" ht="30" customHeight="1" thickBot="1">
      <c r="B15" s="406" t="s">
        <v>1334</v>
      </c>
      <c r="C15" s="836" t="s">
        <v>1217</v>
      </c>
    </row>
    <row r="16" spans="2:3" ht="30" customHeight="1" thickBot="1">
      <c r="B16" s="406" t="s">
        <v>983</v>
      </c>
      <c r="C16" s="836" t="s">
        <v>1216</v>
      </c>
    </row>
    <row r="17" spans="2:3" ht="30" customHeight="1">
      <c r="B17" s="1054" t="s">
        <v>984</v>
      </c>
      <c r="C17" s="408" t="s">
        <v>1141</v>
      </c>
    </row>
    <row r="18" spans="2:3" ht="15.75" thickBot="1">
      <c r="B18" s="1055"/>
      <c r="C18" s="407" t="s">
        <v>846</v>
      </c>
    </row>
    <row r="19" spans="2:3" ht="15.75" thickBot="1">
      <c r="B19" s="406" t="s">
        <v>1009</v>
      </c>
      <c r="C19" s="407" t="s">
        <v>1142</v>
      </c>
    </row>
    <row r="20" spans="2:3" ht="15.75" thickBot="1">
      <c r="B20" s="406" t="s">
        <v>847</v>
      </c>
      <c r="C20" s="827" t="s">
        <v>1318</v>
      </c>
    </row>
    <row r="21" spans="2:3" ht="30" customHeight="1" thickBot="1">
      <c r="B21" s="406" t="s">
        <v>985</v>
      </c>
      <c r="C21" s="827" t="s">
        <v>1218</v>
      </c>
    </row>
    <row r="22" spans="2:3" ht="30" customHeight="1">
      <c r="B22" s="1054" t="s">
        <v>986</v>
      </c>
      <c r="C22" s="408" t="s">
        <v>1141</v>
      </c>
    </row>
    <row r="23" spans="2:3" ht="15.75" thickBot="1">
      <c r="B23" s="1055"/>
      <c r="C23" s="407" t="s">
        <v>846</v>
      </c>
    </row>
    <row r="31" spans="2:3">
      <c r="B31" s="1053" t="s">
        <v>1143</v>
      </c>
      <c r="C31" s="1053"/>
    </row>
    <row r="32" spans="2:3">
      <c r="B32" s="1053" t="s">
        <v>237</v>
      </c>
      <c r="C32" s="1053"/>
    </row>
    <row r="33" spans="2:3">
      <c r="B33" s="1053" t="s">
        <v>1144</v>
      </c>
      <c r="C33" s="1053"/>
    </row>
  </sheetData>
  <mergeCells count="7">
    <mergeCell ref="B33:C33"/>
    <mergeCell ref="B17:B18"/>
    <mergeCell ref="B8:C8"/>
    <mergeCell ref="B10:C10"/>
    <mergeCell ref="B31:C31"/>
    <mergeCell ref="B32:C32"/>
    <mergeCell ref="B22:B2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9:F29"/>
  <sheetViews>
    <sheetView zoomScale="80" zoomScaleNormal="80" workbookViewId="0">
      <selection activeCell="H12" sqref="H12"/>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09" t="s">
        <v>897</v>
      </c>
      <c r="C9" s="410"/>
    </row>
    <row r="10" spans="2:3" ht="15.75" thickBot="1">
      <c r="B10" s="410"/>
      <c r="C10" s="410"/>
    </row>
    <row r="11" spans="2:3">
      <c r="B11" s="411" t="s">
        <v>987</v>
      </c>
      <c r="C11" s="415" t="s">
        <v>1145</v>
      </c>
    </row>
    <row r="12" spans="2:3">
      <c r="B12" s="412" t="s">
        <v>892</v>
      </c>
      <c r="C12" s="416" t="s">
        <v>1146</v>
      </c>
    </row>
    <row r="13" spans="2:3" ht="30.75" thickBot="1">
      <c r="B13" s="413" t="s">
        <v>1052</v>
      </c>
      <c r="C13" s="417" t="s">
        <v>1147</v>
      </c>
    </row>
    <row r="14" spans="2:3" ht="15.75" thickBot="1">
      <c r="B14" s="418"/>
      <c r="C14" s="418"/>
    </row>
    <row r="15" spans="2:3">
      <c r="B15" s="411" t="s">
        <v>1053</v>
      </c>
      <c r="C15" s="415"/>
    </row>
    <row r="16" spans="2:3">
      <c r="B16" s="412" t="s">
        <v>987</v>
      </c>
      <c r="C16" s="416" t="s">
        <v>1186</v>
      </c>
    </row>
    <row r="17" spans="2:6">
      <c r="B17" s="412" t="s">
        <v>892</v>
      </c>
      <c r="C17" s="851" t="s">
        <v>1187</v>
      </c>
      <c r="F17" s="419"/>
    </row>
    <row r="18" spans="2:6" ht="30.75" thickBot="1">
      <c r="B18" s="413" t="s">
        <v>1052</v>
      </c>
      <c r="C18" s="417" t="s">
        <v>1188</v>
      </c>
    </row>
    <row r="19" spans="2:6" ht="15.75" thickBot="1">
      <c r="B19" s="414"/>
      <c r="C19" s="418"/>
    </row>
    <row r="20" spans="2:6">
      <c r="B20" s="411" t="s">
        <v>1053</v>
      </c>
      <c r="C20" s="415"/>
    </row>
    <row r="21" spans="2:6">
      <c r="B21" s="412" t="s">
        <v>987</v>
      </c>
      <c r="C21" s="416" t="s">
        <v>1189</v>
      </c>
    </row>
    <row r="22" spans="2:6">
      <c r="B22" s="412" t="s">
        <v>892</v>
      </c>
      <c r="C22" s="851" t="s">
        <v>1190</v>
      </c>
      <c r="F22" s="419"/>
    </row>
    <row r="23" spans="2:6" ht="30.75" thickBot="1">
      <c r="B23" s="413" t="s">
        <v>1052</v>
      </c>
      <c r="C23" s="417" t="s">
        <v>1191</v>
      </c>
    </row>
    <row r="24" spans="2:6">
      <c r="B24" s="414"/>
      <c r="C24" s="418"/>
    </row>
    <row r="25" spans="2:6">
      <c r="B25" s="418"/>
      <c r="C25" s="418"/>
    </row>
    <row r="26" spans="2:6">
      <c r="B26" s="414"/>
      <c r="C26" s="418"/>
    </row>
    <row r="27" spans="2:6">
      <c r="B27" s="1053" t="s">
        <v>1143</v>
      </c>
      <c r="C27" s="1053"/>
    </row>
    <row r="28" spans="2:6">
      <c r="B28" s="1053" t="s">
        <v>237</v>
      </c>
      <c r="C28" s="1053"/>
    </row>
    <row r="29" spans="2:6">
      <c r="B29" s="1053" t="s">
        <v>1144</v>
      </c>
      <c r="C29" s="1053"/>
    </row>
  </sheetData>
  <mergeCells count="3">
    <mergeCell ref="B28:C28"/>
    <mergeCell ref="B29:C29"/>
    <mergeCell ref="B27:C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9:C37"/>
  <sheetViews>
    <sheetView topLeftCell="A7" zoomScale="85" zoomScaleNormal="85" workbookViewId="0">
      <selection activeCell="F23" sqref="F23"/>
    </sheetView>
  </sheetViews>
  <sheetFormatPr baseColWidth="10" defaultColWidth="11.42578125" defaultRowHeight="15"/>
  <cols>
    <col min="1" max="1" width="11.42578125" style="371"/>
    <col min="2" max="2" width="36" style="371" bestFit="1" customWidth="1"/>
    <col min="3" max="3" width="36.140625" style="371" customWidth="1"/>
    <col min="4" max="16384" width="11.42578125" style="371"/>
  </cols>
  <sheetData>
    <row r="9" spans="2:3" s="410" customFormat="1">
      <c r="B9" s="409" t="s">
        <v>898</v>
      </c>
    </row>
    <row r="10" spans="2:3" ht="15.75" thickBot="1"/>
    <row r="11" spans="2:3" ht="30" customHeight="1">
      <c r="B11" s="420" t="s">
        <v>887</v>
      </c>
      <c r="C11" s="421" t="s">
        <v>888</v>
      </c>
    </row>
    <row r="12" spans="2:3" ht="30" customHeight="1">
      <c r="B12" s="422" t="s">
        <v>891</v>
      </c>
      <c r="C12" s="423" t="s">
        <v>1169</v>
      </c>
    </row>
    <row r="13" spans="2:3" ht="30" customHeight="1">
      <c r="B13" s="422" t="s">
        <v>889</v>
      </c>
      <c r="C13" s="423" t="s">
        <v>1170</v>
      </c>
    </row>
    <row r="14" spans="2:3" ht="30" customHeight="1">
      <c r="B14" s="422" t="s">
        <v>1247</v>
      </c>
      <c r="C14" s="423" t="s">
        <v>1169</v>
      </c>
    </row>
    <row r="15" spans="2:3" ht="30" customHeight="1">
      <c r="B15" s="422" t="s">
        <v>1322</v>
      </c>
      <c r="C15" s="423" t="s">
        <v>1148</v>
      </c>
    </row>
    <row r="16" spans="2:3" ht="30" customHeight="1">
      <c r="B16" s="422" t="s">
        <v>1323</v>
      </c>
      <c r="C16" s="423" t="s">
        <v>1319</v>
      </c>
    </row>
    <row r="17" spans="2:3" ht="30" customHeight="1">
      <c r="B17" s="422" t="s">
        <v>1321</v>
      </c>
      <c r="C17" s="423" t="s">
        <v>1160</v>
      </c>
    </row>
    <row r="18" spans="2:3" ht="30" customHeight="1">
      <c r="B18" s="422" t="s">
        <v>890</v>
      </c>
      <c r="C18" s="423" t="s">
        <v>1149</v>
      </c>
    </row>
    <row r="19" spans="2:3" ht="30" customHeight="1">
      <c r="B19" s="1028" t="s">
        <v>1021</v>
      </c>
      <c r="C19" s="1029" t="s">
        <v>1170</v>
      </c>
    </row>
    <row r="20" spans="2:3" ht="30" customHeight="1" thickBot="1">
      <c r="B20" s="1030" t="s">
        <v>1246</v>
      </c>
      <c r="C20" s="1031" t="s">
        <v>1170</v>
      </c>
    </row>
    <row r="23" spans="2:3">
      <c r="B23" s="409" t="s">
        <v>1346</v>
      </c>
    </row>
    <row r="24" spans="2:3">
      <c r="B24" s="371" t="s">
        <v>1349</v>
      </c>
    </row>
    <row r="26" spans="2:3">
      <c r="B26" s="409" t="s">
        <v>1347</v>
      </c>
    </row>
    <row r="27" spans="2:3">
      <c r="B27" s="371" t="s">
        <v>1348</v>
      </c>
    </row>
    <row r="35" spans="2:3">
      <c r="B35" s="1053" t="s">
        <v>1143</v>
      </c>
      <c r="C35" s="1053"/>
    </row>
    <row r="36" spans="2:3">
      <c r="B36" s="1053" t="s">
        <v>237</v>
      </c>
      <c r="C36" s="1053"/>
    </row>
    <row r="37" spans="2:3">
      <c r="B37" s="1053" t="s">
        <v>1144</v>
      </c>
      <c r="C37" s="1053"/>
    </row>
  </sheetData>
  <mergeCells count="3">
    <mergeCell ref="B35:C35"/>
    <mergeCell ref="B36:C36"/>
    <mergeCell ref="B37:C37"/>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1:K43"/>
  <sheetViews>
    <sheetView topLeftCell="A13" zoomScale="75" zoomScaleNormal="75" workbookViewId="0">
      <selection activeCell="N33" sqref="N33"/>
    </sheetView>
  </sheetViews>
  <sheetFormatPr baseColWidth="10" defaultColWidth="11.42578125" defaultRowHeight="15"/>
  <cols>
    <col min="1" max="1" width="4.5703125" style="371" customWidth="1"/>
    <col min="2" max="2" width="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11" s="410" customFormat="1">
      <c r="B11" s="409" t="s">
        <v>899</v>
      </c>
      <c r="C11" s="409"/>
    </row>
    <row r="13" spans="2:11">
      <c r="B13" s="368"/>
      <c r="C13" s="368"/>
      <c r="D13" s="368"/>
      <c r="E13" s="368"/>
      <c r="F13" s="368"/>
      <c r="G13" s="368"/>
      <c r="H13" s="368"/>
    </row>
    <row r="14" spans="2:11">
      <c r="B14" s="368" t="s">
        <v>1181</v>
      </c>
    </row>
    <row r="15" spans="2:11">
      <c r="B15" s="368" t="s">
        <v>1182</v>
      </c>
      <c r="C15" s="368"/>
      <c r="D15" s="368"/>
      <c r="E15" s="368"/>
      <c r="F15" s="368"/>
      <c r="G15" s="368"/>
      <c r="H15" s="368"/>
      <c r="I15" s="368"/>
      <c r="J15" s="368"/>
      <c r="K15" s="368"/>
    </row>
    <row r="16" spans="2:11">
      <c r="B16" s="368" t="s">
        <v>1219</v>
      </c>
      <c r="C16" s="368"/>
      <c r="D16" s="368"/>
      <c r="E16" s="368"/>
      <c r="F16" s="368"/>
      <c r="G16" s="368"/>
      <c r="H16" s="368"/>
      <c r="I16" s="368"/>
      <c r="J16" s="368"/>
      <c r="K16" s="368"/>
    </row>
    <row r="17" spans="2:11">
      <c r="B17" s="368" t="s">
        <v>900</v>
      </c>
      <c r="C17" s="368"/>
      <c r="D17" s="368"/>
      <c r="E17" s="368"/>
      <c r="F17" s="368"/>
      <c r="G17" s="368"/>
      <c r="H17" s="368"/>
      <c r="I17" s="368"/>
      <c r="J17" s="368"/>
    </row>
    <row r="20" spans="2:11">
      <c r="B20" s="1053" t="s">
        <v>902</v>
      </c>
      <c r="C20" s="1053"/>
      <c r="D20" s="1053"/>
      <c r="E20" s="1053"/>
      <c r="F20" s="1053"/>
      <c r="G20" s="1053"/>
      <c r="H20" s="1053"/>
      <c r="I20" s="1053"/>
      <c r="J20" s="1053"/>
      <c r="K20" s="1053"/>
    </row>
    <row r="22" spans="2:11" ht="15.75" thickBot="1"/>
    <row r="23" spans="2:11" ht="76.5" customHeight="1" thickBot="1">
      <c r="B23" s="425" t="s">
        <v>838</v>
      </c>
      <c r="C23" s="426" t="s">
        <v>839</v>
      </c>
      <c r="D23" s="426" t="s">
        <v>840</v>
      </c>
      <c r="E23" s="427" t="s">
        <v>1104</v>
      </c>
      <c r="F23" s="427" t="s">
        <v>841</v>
      </c>
      <c r="G23" s="426" t="s">
        <v>842</v>
      </c>
      <c r="H23" s="426" t="s">
        <v>843</v>
      </c>
      <c r="I23" s="426" t="s">
        <v>825</v>
      </c>
      <c r="J23" s="427" t="s">
        <v>844</v>
      </c>
    </row>
    <row r="24" spans="2:11" ht="30.75" thickBot="1">
      <c r="B24" s="428">
        <v>1</v>
      </c>
      <c r="C24" s="429" t="s">
        <v>1170</v>
      </c>
      <c r="D24" s="430" t="s">
        <v>826</v>
      </c>
      <c r="E24" s="430" t="s">
        <v>1183</v>
      </c>
      <c r="F24" s="430">
        <v>618</v>
      </c>
      <c r="G24" s="430" t="s">
        <v>1185</v>
      </c>
      <c r="H24" s="430">
        <v>618</v>
      </c>
      <c r="I24" s="431">
        <v>6180000000</v>
      </c>
      <c r="J24" s="430">
        <v>95</v>
      </c>
    </row>
    <row r="25" spans="2:11" ht="30.75" thickBot="1">
      <c r="B25" s="428">
        <v>2</v>
      </c>
      <c r="C25" s="429" t="s">
        <v>1171</v>
      </c>
      <c r="D25" s="430" t="s">
        <v>826</v>
      </c>
      <c r="E25" s="430" t="s">
        <v>1184</v>
      </c>
      <c r="F25" s="430">
        <v>32</v>
      </c>
      <c r="G25" s="430" t="s">
        <v>1185</v>
      </c>
      <c r="H25" s="430">
        <v>32</v>
      </c>
      <c r="I25" s="431">
        <v>320000000</v>
      </c>
      <c r="J25" s="430">
        <v>5</v>
      </c>
    </row>
    <row r="26" spans="2:11" ht="15.75" thickBot="1">
      <c r="C26" s="432" t="s">
        <v>750</v>
      </c>
      <c r="D26" s="433"/>
      <c r="E26" s="434"/>
      <c r="F26" s="435">
        <f>SUM(F24:F25)</f>
        <v>650</v>
      </c>
      <c r="G26" s="433"/>
      <c r="H26" s="436">
        <f>SUM(H24:H25)</f>
        <v>650</v>
      </c>
      <c r="I26" s="437">
        <f>SUM(I24:I25)</f>
        <v>6500000000</v>
      </c>
      <c r="J26" s="437">
        <f>SUM(J24:J25)</f>
        <v>100</v>
      </c>
    </row>
    <row r="30" spans="2:11">
      <c r="B30" s="1053" t="s">
        <v>901</v>
      </c>
      <c r="C30" s="1053"/>
      <c r="D30" s="1053"/>
      <c r="E30" s="1053"/>
      <c r="F30" s="1053"/>
      <c r="G30" s="1053"/>
      <c r="H30" s="1053"/>
      <c r="I30" s="1053"/>
      <c r="J30" s="1053"/>
      <c r="K30" s="1053"/>
    </row>
    <row r="32" spans="2:11" ht="13.5" customHeight="1" thickBot="1"/>
    <row r="33" spans="2:11" ht="60.75" thickBot="1">
      <c r="B33" s="425" t="s">
        <v>838</v>
      </c>
      <c r="C33" s="426" t="s">
        <v>839</v>
      </c>
      <c r="D33" s="426" t="s">
        <v>840</v>
      </c>
      <c r="E33" s="427" t="s">
        <v>1104</v>
      </c>
      <c r="F33" s="427" t="s">
        <v>841</v>
      </c>
      <c r="G33" s="426" t="s">
        <v>842</v>
      </c>
      <c r="H33" s="426" t="s">
        <v>843</v>
      </c>
      <c r="I33" s="426" t="s">
        <v>825</v>
      </c>
      <c r="J33" s="427" t="s">
        <v>844</v>
      </c>
    </row>
    <row r="34" spans="2:11" ht="30.75" thickBot="1">
      <c r="B34" s="428">
        <v>1</v>
      </c>
      <c r="C34" s="429" t="s">
        <v>1170</v>
      </c>
      <c r="D34" s="430" t="s">
        <v>826</v>
      </c>
      <c r="E34" s="430" t="s">
        <v>1183</v>
      </c>
      <c r="F34" s="430">
        <v>618</v>
      </c>
      <c r="G34" s="430" t="s">
        <v>1185</v>
      </c>
      <c r="H34" s="430">
        <v>618</v>
      </c>
      <c r="I34" s="431">
        <v>6180000000</v>
      </c>
      <c r="J34" s="430">
        <v>95</v>
      </c>
    </row>
    <row r="35" spans="2:11" ht="30.75" thickBot="1">
      <c r="B35" s="428">
        <v>2</v>
      </c>
      <c r="C35" s="429" t="s">
        <v>1171</v>
      </c>
      <c r="D35" s="430" t="s">
        <v>826</v>
      </c>
      <c r="E35" s="430" t="s">
        <v>1184</v>
      </c>
      <c r="F35" s="430">
        <v>32</v>
      </c>
      <c r="G35" s="430" t="s">
        <v>1185</v>
      </c>
      <c r="H35" s="430">
        <v>32</v>
      </c>
      <c r="I35" s="431">
        <v>320000000</v>
      </c>
      <c r="J35" s="430">
        <v>5</v>
      </c>
    </row>
    <row r="36" spans="2:11" ht="15.75" thickBot="1">
      <c r="C36" s="432" t="s">
        <v>750</v>
      </c>
      <c r="D36" s="433"/>
      <c r="E36" s="434"/>
      <c r="F36" s="435">
        <f>SUM(F34:F35)</f>
        <v>650</v>
      </c>
      <c r="G36" s="433"/>
      <c r="H36" s="436">
        <f>SUM(H34:H35)</f>
        <v>650</v>
      </c>
      <c r="I36" s="437">
        <f>SUM(I34:I35)</f>
        <v>6500000000</v>
      </c>
      <c r="J36" s="437">
        <f>SUM(J34:J35)</f>
        <v>100</v>
      </c>
    </row>
    <row r="37" spans="2:11" ht="13.5" customHeight="1">
      <c r="I37" s="593"/>
    </row>
    <row r="38" spans="2:11" ht="13.5" customHeight="1"/>
    <row r="39" spans="2:11" ht="13.5" customHeight="1"/>
    <row r="40" spans="2:11" ht="13.5" customHeight="1"/>
    <row r="41" spans="2:11" ht="13.5" customHeight="1">
      <c r="B41" s="1053"/>
      <c r="C41" s="1053"/>
      <c r="D41" s="1053"/>
      <c r="E41" s="1053"/>
      <c r="F41" s="1053" t="s">
        <v>1143</v>
      </c>
      <c r="G41" s="1053"/>
      <c r="H41" s="1053"/>
      <c r="I41" s="1053"/>
      <c r="J41" s="1053"/>
      <c r="K41" s="1053"/>
    </row>
    <row r="42" spans="2:11">
      <c r="B42" s="1053"/>
      <c r="C42" s="1053"/>
      <c r="D42" s="1053"/>
      <c r="E42" s="1053"/>
      <c r="F42" s="1053" t="s">
        <v>237</v>
      </c>
      <c r="G42" s="1053"/>
      <c r="H42" s="1053"/>
      <c r="I42" s="1053"/>
      <c r="J42" s="1053"/>
      <c r="K42" s="1053"/>
    </row>
    <row r="43" spans="2:11">
      <c r="B43" s="1053"/>
      <c r="C43" s="1053"/>
      <c r="D43" s="1053"/>
      <c r="E43" s="1053"/>
      <c r="F43" s="1053" t="s">
        <v>1144</v>
      </c>
      <c r="G43" s="1053"/>
      <c r="H43" s="1053"/>
      <c r="I43" s="1053"/>
      <c r="J43" s="1053"/>
      <c r="K43" s="1053"/>
    </row>
  </sheetData>
  <mergeCells count="17">
    <mergeCell ref="B42:C42"/>
    <mergeCell ref="D42:E42"/>
    <mergeCell ref="F42:G42"/>
    <mergeCell ref="H42:I42"/>
    <mergeCell ref="J42:K42"/>
    <mergeCell ref="B20:K20"/>
    <mergeCell ref="B30:K30"/>
    <mergeCell ref="B41:C41"/>
    <mergeCell ref="D41:E41"/>
    <mergeCell ref="F41:G41"/>
    <mergeCell ref="H41:I41"/>
    <mergeCell ref="J41:K41"/>
    <mergeCell ref="B43:C43"/>
    <mergeCell ref="D43:E43"/>
    <mergeCell ref="F43:G43"/>
    <mergeCell ref="H43:I43"/>
    <mergeCell ref="J43:K4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9:F31"/>
  <sheetViews>
    <sheetView topLeftCell="A10" zoomScale="80" zoomScaleNormal="80" workbookViewId="0">
      <selection activeCell="M15" sqref="M14:M15"/>
    </sheetView>
  </sheetViews>
  <sheetFormatPr baseColWidth="10" defaultColWidth="11.42578125" defaultRowHeight="15"/>
  <cols>
    <col min="1" max="16384" width="11.42578125" style="371"/>
  </cols>
  <sheetData>
    <row r="9" spans="1:5">
      <c r="B9" s="1057" t="s">
        <v>903</v>
      </c>
      <c r="C9" s="1057"/>
      <c r="D9" s="1057"/>
      <c r="E9" s="1057"/>
    </row>
    <row r="10" spans="1:5">
      <c r="B10" s="438"/>
    </row>
    <row r="11" spans="1:5">
      <c r="B11" s="395" t="s">
        <v>904</v>
      </c>
    </row>
    <row r="12" spans="1:5">
      <c r="A12" s="410"/>
      <c r="B12" s="1058" t="s">
        <v>1180</v>
      </c>
      <c r="C12" s="1058"/>
      <c r="D12" s="1058"/>
      <c r="E12" s="1058"/>
    </row>
    <row r="13" spans="1:5">
      <c r="B13" s="440"/>
    </row>
    <row r="14" spans="1:5">
      <c r="B14" s="395" t="s">
        <v>1335</v>
      </c>
    </row>
    <row r="15" spans="1:5">
      <c r="B15" s="1058" t="s">
        <v>1336</v>
      </c>
      <c r="C15" s="1058"/>
      <c r="D15" s="1058"/>
      <c r="E15" s="1058"/>
    </row>
    <row r="25" spans="2:6">
      <c r="D25" s="829" t="s">
        <v>1143</v>
      </c>
    </row>
    <row r="26" spans="2:6">
      <c r="D26" s="829" t="s">
        <v>237</v>
      </c>
    </row>
    <row r="27" spans="2:6">
      <c r="D27" s="829" t="s">
        <v>1144</v>
      </c>
    </row>
    <row r="29" spans="2:6">
      <c r="B29" s="1053"/>
      <c r="C29" s="1053"/>
      <c r="D29" s="1053"/>
      <c r="E29" s="1053"/>
      <c r="F29" s="1053"/>
    </row>
    <row r="30" spans="2:6">
      <c r="B30" s="1053"/>
      <c r="C30" s="1053"/>
      <c r="D30" s="1053"/>
      <c r="E30" s="1053"/>
      <c r="F30" s="1053"/>
    </row>
    <row r="31" spans="2:6">
      <c r="B31" s="1053"/>
      <c r="C31" s="1053"/>
      <c r="D31" s="1053"/>
      <c r="E31" s="1053"/>
      <c r="F31" s="1053"/>
    </row>
  </sheetData>
  <mergeCells count="6">
    <mergeCell ref="B9:E9"/>
    <mergeCell ref="B29:F29"/>
    <mergeCell ref="B30:F30"/>
    <mergeCell ref="B31:F31"/>
    <mergeCell ref="B12:E12"/>
    <mergeCell ref="B15:E15"/>
  </mergeCell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7:I22"/>
  <sheetViews>
    <sheetView workbookViewId="0">
      <selection activeCell="D14" sqref="D14"/>
    </sheetView>
  </sheetViews>
  <sheetFormatPr baseColWidth="10" defaultColWidth="11.42578125" defaultRowHeight="15"/>
  <cols>
    <col min="1" max="16384" width="11.42578125" style="371"/>
  </cols>
  <sheetData>
    <row r="7" spans="2:9">
      <c r="B7" s="441" t="s">
        <v>905</v>
      </c>
      <c r="C7" s="441"/>
    </row>
    <row r="8" spans="2:9">
      <c r="B8" s="438"/>
    </row>
    <row r="9" spans="2:9">
      <c r="B9" s="424" t="s">
        <v>1062</v>
      </c>
      <c r="C9" s="368"/>
      <c r="I9" s="419"/>
    </row>
    <row r="17" spans="2:6">
      <c r="C17" s="829" t="s">
        <v>1143</v>
      </c>
    </row>
    <row r="18" spans="2:6">
      <c r="C18" s="829" t="s">
        <v>237</v>
      </c>
    </row>
    <row r="19" spans="2:6">
      <c r="C19" s="829" t="s">
        <v>1144</v>
      </c>
    </row>
    <row r="20" spans="2:6">
      <c r="B20" s="1053"/>
      <c r="C20" s="1053"/>
      <c r="D20" s="1053"/>
      <c r="E20" s="1053"/>
      <c r="F20" s="1053"/>
    </row>
    <row r="21" spans="2:6">
      <c r="B21" s="1053"/>
      <c r="C21" s="1053"/>
      <c r="D21" s="1053"/>
      <c r="E21" s="1053"/>
      <c r="F21" s="1053"/>
    </row>
    <row r="22" spans="2:6">
      <c r="B22" s="1053"/>
      <c r="C22" s="1053"/>
      <c r="D22" s="1053"/>
      <c r="E22" s="1053"/>
      <c r="F22" s="1053"/>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6:J231"/>
  <sheetViews>
    <sheetView showGridLines="0" topLeftCell="A73" zoomScale="80" zoomScaleNormal="80" workbookViewId="0">
      <selection activeCell="F111" sqref="F111"/>
    </sheetView>
  </sheetViews>
  <sheetFormatPr baseColWidth="10" defaultColWidth="11.42578125" defaultRowHeight="15"/>
  <cols>
    <col min="1" max="1" width="2.28515625" style="442" customWidth="1"/>
    <col min="2" max="2" width="58.85546875" style="442" customWidth="1"/>
    <col min="3" max="3" width="23" style="442" bestFit="1" customWidth="1"/>
    <col min="4" max="4" width="23.42578125" style="442" bestFit="1" customWidth="1"/>
    <col min="5" max="5" width="1.5703125" style="442" customWidth="1"/>
    <col min="6" max="6" width="50.85546875" style="442" customWidth="1"/>
    <col min="7" max="7" width="23" style="442" bestFit="1" customWidth="1"/>
    <col min="8" max="8" width="23.42578125" style="442" bestFit="1" customWidth="1"/>
    <col min="9" max="9" width="4.140625" style="442" bestFit="1" customWidth="1"/>
    <col min="10" max="10" width="3.140625" style="442" bestFit="1" customWidth="1"/>
    <col min="11" max="16384" width="11.42578125" style="442"/>
  </cols>
  <sheetData>
    <row r="6" spans="2:8">
      <c r="B6" s="1059"/>
      <c r="C6" s="1059"/>
      <c r="D6" s="1059"/>
      <c r="E6" s="1059"/>
      <c r="F6" s="1059"/>
      <c r="G6" s="1059"/>
      <c r="H6" s="1059"/>
    </row>
    <row r="7" spans="2:8">
      <c r="B7" s="803"/>
      <c r="C7" s="803"/>
      <c r="D7" s="803"/>
      <c r="E7" s="803"/>
      <c r="F7" s="803"/>
      <c r="G7" s="803"/>
      <c r="H7" s="803"/>
    </row>
    <row r="8" spans="2:8">
      <c r="B8" s="803"/>
      <c r="C8" s="803"/>
      <c r="D8" s="803"/>
      <c r="E8" s="803"/>
      <c r="F8" s="803"/>
      <c r="G8" s="803"/>
      <c r="H8" s="803"/>
    </row>
    <row r="9" spans="2:8">
      <c r="B9" s="1060" t="s">
        <v>1220</v>
      </c>
      <c r="C9" s="1060"/>
      <c r="D9" s="1060"/>
      <c r="E9" s="1060"/>
      <c r="F9" s="1060"/>
      <c r="G9" s="1060"/>
      <c r="H9" s="1060"/>
    </row>
    <row r="10" spans="2:8" ht="15.75" thickBot="1">
      <c r="B10" s="1061" t="s">
        <v>922</v>
      </c>
      <c r="C10" s="1061"/>
      <c r="D10" s="1061"/>
      <c r="E10" s="1061"/>
      <c r="F10" s="1061"/>
      <c r="G10" s="1061"/>
      <c r="H10" s="1061"/>
    </row>
    <row r="11" spans="2:8">
      <c r="B11" s="443"/>
      <c r="C11" s="444">
        <v>45291</v>
      </c>
      <c r="D11" s="444">
        <v>44926</v>
      </c>
      <c r="E11" s="445"/>
      <c r="F11" s="445"/>
      <c r="G11" s="444">
        <v>45291</v>
      </c>
      <c r="H11" s="446">
        <v>44926</v>
      </c>
    </row>
    <row r="12" spans="2:8" ht="15" customHeight="1">
      <c r="B12" s="1062" t="s">
        <v>4</v>
      </c>
      <c r="C12" s="448" t="s">
        <v>532</v>
      </c>
      <c r="D12" s="448" t="s">
        <v>664</v>
      </c>
      <c r="E12" s="447"/>
      <c r="F12" s="1064" t="s">
        <v>241</v>
      </c>
      <c r="G12" s="448" t="s">
        <v>532</v>
      </c>
      <c r="H12" s="855" t="s">
        <v>664</v>
      </c>
    </row>
    <row r="13" spans="2:8" ht="15.75" thickBot="1">
      <c r="B13" s="1063"/>
      <c r="C13" s="449" t="s">
        <v>189</v>
      </c>
      <c r="D13" s="449" t="s">
        <v>344</v>
      </c>
      <c r="E13" s="450"/>
      <c r="F13" s="1065"/>
      <c r="G13" s="449" t="s">
        <v>189</v>
      </c>
      <c r="H13" s="451" t="s">
        <v>344</v>
      </c>
    </row>
    <row r="14" spans="2:8">
      <c r="B14" s="452"/>
      <c r="C14" s="840"/>
      <c r="D14" s="840"/>
      <c r="E14" s="453"/>
      <c r="F14" s="454"/>
      <c r="G14" s="840"/>
      <c r="H14" s="841"/>
    </row>
    <row r="15" spans="2:8">
      <c r="B15" s="455" t="s">
        <v>5</v>
      </c>
      <c r="C15" s="808"/>
      <c r="D15" s="808"/>
      <c r="E15" s="456"/>
      <c r="F15" s="457" t="s">
        <v>94</v>
      </c>
      <c r="G15" s="808"/>
      <c r="H15" s="856"/>
    </row>
    <row r="16" spans="2:8">
      <c r="B16" s="458"/>
      <c r="C16" s="809"/>
      <c r="D16" s="809"/>
      <c r="E16" s="459"/>
      <c r="G16" s="808"/>
      <c r="H16" s="856"/>
    </row>
    <row r="17" spans="2:10">
      <c r="B17" s="460" t="s">
        <v>684</v>
      </c>
      <c r="C17" s="461"/>
      <c r="D17" s="461"/>
      <c r="E17" s="459"/>
      <c r="F17" s="462" t="s">
        <v>679</v>
      </c>
      <c r="G17" s="461"/>
      <c r="H17" s="463"/>
    </row>
    <row r="18" spans="2:10">
      <c r="B18" s="464" t="s">
        <v>1192</v>
      </c>
      <c r="C18" s="810">
        <v>691942</v>
      </c>
      <c r="D18" s="810">
        <v>0</v>
      </c>
      <c r="E18" s="459"/>
      <c r="F18" s="857" t="s">
        <v>1172</v>
      </c>
      <c r="G18" s="810"/>
      <c r="H18" s="858"/>
      <c r="J18" s="377"/>
    </row>
    <row r="19" spans="2:10">
      <c r="B19" s="464" t="s">
        <v>668</v>
      </c>
      <c r="C19" s="810">
        <v>0</v>
      </c>
      <c r="D19" s="810">
        <v>0</v>
      </c>
      <c r="E19" s="459"/>
      <c r="F19" s="857" t="s">
        <v>680</v>
      </c>
      <c r="G19" s="810">
        <f>+'DOC. Y CTAS POR PAGAR'!C19</f>
        <v>57573280.754799999</v>
      </c>
      <c r="H19" s="858">
        <v>17182813</v>
      </c>
    </row>
    <row r="20" spans="2:10" ht="30">
      <c r="B20" s="464" t="s">
        <v>669</v>
      </c>
      <c r="C20" s="811">
        <v>2594251880</v>
      </c>
      <c r="D20" s="811">
        <v>0</v>
      </c>
      <c r="E20" s="459"/>
      <c r="F20" s="859" t="s">
        <v>1289</v>
      </c>
      <c r="G20" s="810">
        <f>+'CTAS A PAGAR A PERS. RELAC'!G14</f>
        <v>92111936</v>
      </c>
      <c r="H20" s="858">
        <v>0</v>
      </c>
      <c r="I20" s="465"/>
      <c r="J20" s="465"/>
    </row>
    <row r="21" spans="2:10">
      <c r="B21" s="464"/>
      <c r="C21" s="466">
        <f>SUM(C18:C20)</f>
        <v>2594943822</v>
      </c>
      <c r="D21" s="466">
        <f>SUM(D18:D20)</f>
        <v>0</v>
      </c>
      <c r="E21" s="459"/>
      <c r="F21" s="857" t="s">
        <v>1115</v>
      </c>
      <c r="G21" s="810">
        <v>0</v>
      </c>
      <c r="H21" s="858">
        <v>0</v>
      </c>
    </row>
    <row r="22" spans="2:10">
      <c r="B22" s="464"/>
      <c r="C22" s="860"/>
      <c r="D22" s="842"/>
      <c r="E22" s="459"/>
      <c r="F22" s="857" t="s">
        <v>1116</v>
      </c>
      <c r="G22" s="810">
        <v>0</v>
      </c>
      <c r="H22" s="858">
        <v>0</v>
      </c>
    </row>
    <row r="23" spans="2:10">
      <c r="B23" s="460" t="s">
        <v>685</v>
      </c>
      <c r="C23" s="860"/>
      <c r="D23" s="842"/>
      <c r="E23" s="459"/>
      <c r="G23" s="466">
        <f>SUM(G18:G22)</f>
        <v>149685216.75479999</v>
      </c>
      <c r="H23" s="467">
        <f>SUM(H18:H22)</f>
        <v>17182813</v>
      </c>
    </row>
    <row r="24" spans="2:10">
      <c r="B24" s="464" t="s">
        <v>1155</v>
      </c>
      <c r="C24" s="861">
        <v>0</v>
      </c>
      <c r="D24" s="468">
        <v>1052699614</v>
      </c>
      <c r="E24" s="469"/>
      <c r="F24" s="462" t="s">
        <v>682</v>
      </c>
      <c r="G24" s="461"/>
      <c r="H24" s="463"/>
    </row>
    <row r="25" spans="2:10">
      <c r="B25" s="464"/>
      <c r="C25" s="466">
        <f>+C24</f>
        <v>0</v>
      </c>
      <c r="D25" s="466">
        <f>+D24</f>
        <v>1052699614</v>
      </c>
      <c r="E25" s="469"/>
      <c r="F25" s="857" t="s">
        <v>489</v>
      </c>
      <c r="G25" s="810">
        <v>0</v>
      </c>
      <c r="H25" s="858">
        <v>0</v>
      </c>
    </row>
    <row r="26" spans="2:10">
      <c r="B26" s="470" t="s">
        <v>1058</v>
      </c>
      <c r="C26" s="860"/>
      <c r="D26" s="471"/>
      <c r="E26" s="469"/>
      <c r="F26" s="857" t="s">
        <v>1117</v>
      </c>
      <c r="G26" s="810">
        <v>0</v>
      </c>
      <c r="H26" s="858">
        <v>0</v>
      </c>
    </row>
    <row r="27" spans="2:10">
      <c r="B27" s="472" t="s">
        <v>667</v>
      </c>
      <c r="C27" s="860">
        <f>+CREDITOS!C14</f>
        <v>0</v>
      </c>
      <c r="D27" s="842">
        <v>0</v>
      </c>
      <c r="E27" s="469"/>
      <c r="F27" s="857" t="s">
        <v>477</v>
      </c>
      <c r="G27" s="810">
        <v>0</v>
      </c>
      <c r="H27" s="858">
        <v>0</v>
      </c>
    </row>
    <row r="28" spans="2:10">
      <c r="B28" s="472" t="s">
        <v>670</v>
      </c>
      <c r="C28" s="860">
        <v>0</v>
      </c>
      <c r="D28" s="842">
        <v>0</v>
      </c>
      <c r="E28" s="469"/>
      <c r="F28" s="857"/>
      <c r="G28" s="895">
        <v>0</v>
      </c>
      <c r="H28" s="898">
        <v>0</v>
      </c>
    </row>
    <row r="29" spans="2:10">
      <c r="B29" s="464" t="s">
        <v>1059</v>
      </c>
      <c r="C29" s="860">
        <f>+CREDITOS!C26</f>
        <v>39873332</v>
      </c>
      <c r="D29" s="842">
        <v>0</v>
      </c>
      <c r="E29" s="469"/>
      <c r="F29" s="862" t="s">
        <v>876</v>
      </c>
      <c r="G29" s="473"/>
      <c r="H29" s="474"/>
    </row>
    <row r="30" spans="2:10">
      <c r="B30" s="464" t="s">
        <v>672</v>
      </c>
      <c r="C30" s="860">
        <v>0</v>
      </c>
      <c r="D30" s="842">
        <v>0</v>
      </c>
      <c r="E30" s="469"/>
      <c r="F30" s="857" t="s">
        <v>877</v>
      </c>
      <c r="G30" s="842">
        <v>0</v>
      </c>
      <c r="H30" s="863">
        <v>0</v>
      </c>
    </row>
    <row r="31" spans="2:10">
      <c r="B31" s="464" t="s">
        <v>1060</v>
      </c>
      <c r="C31" s="860">
        <f>+'SALDOS PERS RELAC'!E11</f>
        <v>341181281.8696</v>
      </c>
      <c r="D31" s="842">
        <v>0</v>
      </c>
      <c r="E31" s="469"/>
      <c r="F31" s="857" t="s">
        <v>497</v>
      </c>
      <c r="G31" s="842">
        <v>0</v>
      </c>
      <c r="H31" s="863">
        <v>0</v>
      </c>
    </row>
    <row r="32" spans="2:10">
      <c r="B32" s="464" t="s">
        <v>674</v>
      </c>
      <c r="C32" s="860">
        <v>0</v>
      </c>
      <c r="D32" s="842">
        <v>0</v>
      </c>
      <c r="E32" s="469"/>
      <c r="F32" s="857" t="s">
        <v>919</v>
      </c>
      <c r="G32" s="842">
        <f>+'DOC. Y CTAS POR PAGAR'!C29</f>
        <v>14100000</v>
      </c>
      <c r="H32" s="863">
        <v>0</v>
      </c>
    </row>
    <row r="33" spans="2:10">
      <c r="B33" s="464" t="s">
        <v>675</v>
      </c>
      <c r="C33" s="860">
        <v>0</v>
      </c>
      <c r="D33" s="842">
        <v>0</v>
      </c>
      <c r="E33" s="469"/>
      <c r="F33" s="857" t="s">
        <v>872</v>
      </c>
      <c r="G33" s="842">
        <v>0</v>
      </c>
      <c r="H33" s="863">
        <v>0</v>
      </c>
    </row>
    <row r="34" spans="2:10">
      <c r="B34" s="464" t="s">
        <v>676</v>
      </c>
      <c r="C34" s="860">
        <v>0</v>
      </c>
      <c r="D34" s="842">
        <v>0</v>
      </c>
      <c r="E34" s="469"/>
      <c r="F34" s="860" t="s">
        <v>878</v>
      </c>
      <c r="G34" s="842">
        <f>+'DOC. Y CTAS POR PAGAR'!C28</f>
        <v>4548901</v>
      </c>
      <c r="H34" s="863">
        <v>4791759</v>
      </c>
    </row>
    <row r="35" spans="2:10">
      <c r="B35" s="464" t="s">
        <v>677</v>
      </c>
      <c r="C35" s="860"/>
      <c r="D35" s="842"/>
      <c r="E35" s="475"/>
      <c r="F35" s="860"/>
      <c r="G35" s="476">
        <v>0</v>
      </c>
      <c r="H35" s="477">
        <v>0</v>
      </c>
    </row>
    <row r="36" spans="2:10">
      <c r="B36" s="464"/>
      <c r="C36" s="860"/>
      <c r="D36" s="476"/>
      <c r="E36" s="475"/>
      <c r="F36" s="860"/>
      <c r="G36" s="466">
        <f>SUM(G30:G35)</f>
        <v>18648901</v>
      </c>
      <c r="H36" s="478">
        <f>SUM(H30:H35)</f>
        <v>4791759</v>
      </c>
    </row>
    <row r="37" spans="2:10">
      <c r="B37" s="458"/>
      <c r="C37" s="466">
        <f>SUM(C27:C36)</f>
        <v>381054613.8696</v>
      </c>
      <c r="D37" s="466">
        <f>SUM(D29:D36)</f>
        <v>0</v>
      </c>
      <c r="E37" s="475"/>
      <c r="F37" s="864" t="s">
        <v>683</v>
      </c>
      <c r="G37" s="860"/>
      <c r="H37" s="865"/>
    </row>
    <row r="38" spans="2:10">
      <c r="B38" s="464"/>
      <c r="C38" s="860"/>
      <c r="D38" s="479"/>
      <c r="E38" s="866"/>
      <c r="F38" s="860" t="s">
        <v>686</v>
      </c>
      <c r="G38" s="860">
        <v>0</v>
      </c>
      <c r="H38" s="863">
        <v>0</v>
      </c>
    </row>
    <row r="39" spans="2:10">
      <c r="B39" s="464"/>
      <c r="C39" s="860"/>
      <c r="D39" s="842"/>
      <c r="E39" s="866"/>
      <c r="F39" s="860" t="s">
        <v>879</v>
      </c>
      <c r="G39" s="860">
        <v>0</v>
      </c>
      <c r="H39" s="863">
        <v>0</v>
      </c>
    </row>
    <row r="40" spans="2:10">
      <c r="B40" s="464"/>
      <c r="C40" s="860"/>
      <c r="D40" s="842"/>
      <c r="E40" s="866"/>
      <c r="F40" s="860" t="s">
        <v>687</v>
      </c>
      <c r="G40" s="860">
        <f>+'OTROS PASIVOS CTE Y NO CTE'!C10</f>
        <v>48222844</v>
      </c>
      <c r="H40" s="863">
        <v>0</v>
      </c>
    </row>
    <row r="41" spans="2:10">
      <c r="B41" s="460" t="s">
        <v>1061</v>
      </c>
      <c r="C41" s="860"/>
      <c r="D41" s="843"/>
      <c r="E41" s="866"/>
      <c r="F41" s="860"/>
      <c r="G41" s="466">
        <f>+G40</f>
        <v>48222844</v>
      </c>
      <c r="H41" s="466">
        <f>+H40</f>
        <v>0</v>
      </c>
    </row>
    <row r="42" spans="2:10">
      <c r="B42" s="464" t="s">
        <v>678</v>
      </c>
      <c r="C42" s="860">
        <f>+'OTROS ACTIVOS CTE Y NO CTE'!C15</f>
        <v>154131348</v>
      </c>
      <c r="D42" s="860">
        <v>196420308</v>
      </c>
      <c r="E42" s="866"/>
      <c r="F42" s="860"/>
      <c r="G42" s="844"/>
      <c r="H42" s="867"/>
    </row>
    <row r="43" spans="2:10">
      <c r="B43" s="464"/>
      <c r="C43" s="466">
        <f>+C42</f>
        <v>154131348</v>
      </c>
      <c r="D43" s="466">
        <f>+D42</f>
        <v>196420308</v>
      </c>
      <c r="E43" s="866"/>
      <c r="F43" s="480"/>
      <c r="G43" s="860">
        <v>0</v>
      </c>
      <c r="H43" s="863">
        <v>0</v>
      </c>
    </row>
    <row r="44" spans="2:10">
      <c r="B44" s="481" t="s">
        <v>626</v>
      </c>
      <c r="C44" s="466">
        <f>+C21+C25+C37+C43</f>
        <v>3130129783.8695998</v>
      </c>
      <c r="D44" s="466">
        <f>+D21+D25+D37+D43</f>
        <v>1249119922</v>
      </c>
      <c r="E44" s="866"/>
      <c r="F44" s="483" t="s">
        <v>627</v>
      </c>
      <c r="G44" s="466">
        <f>+G23+G36+G41</f>
        <v>216556961.75479999</v>
      </c>
      <c r="H44" s="478">
        <f>+H23+H36+H41</f>
        <v>21974572</v>
      </c>
      <c r="I44" s="377"/>
      <c r="J44" s="465"/>
    </row>
    <row r="45" spans="2:10">
      <c r="B45" s="458"/>
      <c r="C45" s="484"/>
      <c r="D45" s="845"/>
      <c r="E45" s="866"/>
      <c r="F45" s="466"/>
      <c r="G45" s="846"/>
      <c r="H45" s="868"/>
      <c r="J45" s="377"/>
    </row>
    <row r="46" spans="2:10">
      <c r="B46" s="485" t="s">
        <v>46</v>
      </c>
      <c r="C46" s="486"/>
      <c r="D46" s="486"/>
      <c r="E46" s="847"/>
      <c r="F46" s="487" t="s">
        <v>114</v>
      </c>
      <c r="G46" s="488"/>
      <c r="H46" s="489"/>
      <c r="J46" s="465"/>
    </row>
    <row r="47" spans="2:10">
      <c r="B47" s="458"/>
      <c r="C47" s="490"/>
      <c r="D47" s="490"/>
      <c r="E47" s="466"/>
      <c r="F47" s="869"/>
      <c r="G47" s="490"/>
      <c r="H47" s="491"/>
    </row>
    <row r="48" spans="2:10">
      <c r="B48" s="460" t="s">
        <v>320</v>
      </c>
      <c r="C48" s="860"/>
      <c r="D48" s="860"/>
      <c r="E48" s="483"/>
      <c r="F48" s="462" t="s">
        <v>695</v>
      </c>
      <c r="G48" s="860"/>
      <c r="H48" s="865"/>
    </row>
    <row r="49" spans="2:8">
      <c r="B49" s="464" t="s">
        <v>665</v>
      </c>
      <c r="C49" s="860">
        <v>0</v>
      </c>
      <c r="D49" s="860">
        <v>0</v>
      </c>
      <c r="E49" s="848"/>
      <c r="F49" s="860" t="s">
        <v>1118</v>
      </c>
      <c r="G49" s="860">
        <v>0</v>
      </c>
      <c r="H49" s="863">
        <v>0</v>
      </c>
    </row>
    <row r="50" spans="2:8">
      <c r="B50" s="464" t="s">
        <v>688</v>
      </c>
      <c r="C50" s="870">
        <f>+INVERS!E37</f>
        <v>797104478</v>
      </c>
      <c r="D50" s="860">
        <v>795016791</v>
      </c>
      <c r="E50" s="848"/>
      <c r="F50" s="860" t="s">
        <v>696</v>
      </c>
      <c r="G50" s="860">
        <v>0</v>
      </c>
      <c r="H50" s="863">
        <v>0</v>
      </c>
    </row>
    <row r="51" spans="2:8">
      <c r="B51" s="464" t="s">
        <v>689</v>
      </c>
      <c r="C51" s="870">
        <f>+INVERS!D49</f>
        <v>1003000000</v>
      </c>
      <c r="D51" s="860">
        <v>1002000000</v>
      </c>
      <c r="E51" s="848"/>
      <c r="F51" s="842" t="s">
        <v>1119</v>
      </c>
      <c r="G51" s="860">
        <v>0</v>
      </c>
      <c r="H51" s="863">
        <v>0</v>
      </c>
    </row>
    <row r="52" spans="2:8">
      <c r="B52" s="464" t="s">
        <v>666</v>
      </c>
      <c r="C52" s="869"/>
      <c r="D52" s="869"/>
      <c r="E52" s="848"/>
      <c r="F52" s="842" t="s">
        <v>681</v>
      </c>
      <c r="G52" s="860">
        <v>0</v>
      </c>
      <c r="H52" s="863">
        <v>0</v>
      </c>
    </row>
    <row r="53" spans="2:8">
      <c r="B53" s="464"/>
      <c r="C53" s="466">
        <f>+C50+C51</f>
        <v>1800104478</v>
      </c>
      <c r="D53" s="466">
        <f>+D50+D51</f>
        <v>1797016791</v>
      </c>
      <c r="E53" s="848"/>
      <c r="F53" s="860" t="s">
        <v>697</v>
      </c>
      <c r="G53" s="860">
        <v>0</v>
      </c>
      <c r="H53" s="863">
        <v>0</v>
      </c>
    </row>
    <row r="54" spans="2:8">
      <c r="B54" s="470" t="s">
        <v>1058</v>
      </c>
      <c r="C54" s="869"/>
      <c r="D54" s="869"/>
      <c r="E54" s="848"/>
      <c r="F54" s="857" t="s">
        <v>680</v>
      </c>
      <c r="G54" s="860">
        <v>0</v>
      </c>
      <c r="H54" s="863">
        <v>0</v>
      </c>
    </row>
    <row r="55" spans="2:8">
      <c r="B55" s="464" t="s">
        <v>667</v>
      </c>
      <c r="C55" s="869">
        <v>0</v>
      </c>
      <c r="D55" s="869">
        <v>0</v>
      </c>
      <c r="E55" s="848"/>
      <c r="F55" s="857"/>
      <c r="G55" s="895">
        <v>0</v>
      </c>
      <c r="H55" s="777">
        <v>0</v>
      </c>
    </row>
    <row r="56" spans="2:8">
      <c r="B56" s="464" t="s">
        <v>671</v>
      </c>
      <c r="C56" s="860">
        <f>+CREDITOS!C33</f>
        <v>157933908</v>
      </c>
      <c r="D56" s="860">
        <v>0</v>
      </c>
      <c r="E56" s="848"/>
      <c r="F56" s="862" t="s">
        <v>698</v>
      </c>
      <c r="G56" s="896"/>
      <c r="H56" s="897"/>
    </row>
    <row r="57" spans="2:8">
      <c r="B57" s="464" t="s">
        <v>690</v>
      </c>
      <c r="C57" s="860">
        <v>0</v>
      </c>
      <c r="D57" s="860">
        <v>0</v>
      </c>
      <c r="E57" s="848"/>
      <c r="F57" s="857" t="s">
        <v>699</v>
      </c>
      <c r="G57" s="860">
        <v>0</v>
      </c>
      <c r="H57" s="863">
        <v>0</v>
      </c>
    </row>
    <row r="58" spans="2:8">
      <c r="B58" s="464" t="s">
        <v>672</v>
      </c>
      <c r="C58" s="860">
        <v>0</v>
      </c>
      <c r="D58" s="860">
        <v>0</v>
      </c>
      <c r="E58" s="848"/>
      <c r="F58" s="857" t="s">
        <v>477</v>
      </c>
      <c r="G58" s="860">
        <v>0</v>
      </c>
      <c r="H58" s="863">
        <v>0</v>
      </c>
    </row>
    <row r="59" spans="2:8">
      <c r="B59" s="464" t="s">
        <v>673</v>
      </c>
      <c r="C59" s="860">
        <v>0</v>
      </c>
      <c r="D59" s="860">
        <v>0</v>
      </c>
      <c r="E59" s="848"/>
      <c r="F59" s="869"/>
      <c r="G59" s="893">
        <v>0</v>
      </c>
      <c r="H59" s="894">
        <v>0</v>
      </c>
    </row>
    <row r="60" spans="2:8">
      <c r="B60" s="464" t="s">
        <v>674</v>
      </c>
      <c r="C60" s="860">
        <v>0</v>
      </c>
      <c r="D60" s="860">
        <v>0</v>
      </c>
      <c r="E60" s="848"/>
      <c r="F60" s="864" t="s">
        <v>184</v>
      </c>
      <c r="G60" s="849"/>
      <c r="H60" s="871"/>
    </row>
    <row r="61" spans="2:8">
      <c r="B61" s="464" t="s">
        <v>675</v>
      </c>
      <c r="C61" s="860">
        <v>0</v>
      </c>
      <c r="D61" s="860">
        <v>0</v>
      </c>
      <c r="E61" s="848"/>
      <c r="F61" s="860" t="s">
        <v>700</v>
      </c>
      <c r="G61" s="860">
        <v>0</v>
      </c>
      <c r="H61" s="863">
        <v>0</v>
      </c>
    </row>
    <row r="62" spans="2:8">
      <c r="B62" s="464" t="s">
        <v>676</v>
      </c>
      <c r="C62" s="860">
        <v>0</v>
      </c>
      <c r="D62" s="860">
        <v>0</v>
      </c>
      <c r="E62" s="848"/>
      <c r="F62" s="872" t="s">
        <v>701</v>
      </c>
      <c r="G62" s="860">
        <v>0</v>
      </c>
      <c r="H62" s="863">
        <v>0</v>
      </c>
    </row>
    <row r="63" spans="2:8">
      <c r="B63" s="464" t="s">
        <v>691</v>
      </c>
      <c r="C63" s="860">
        <v>0</v>
      </c>
      <c r="D63" s="860">
        <v>0</v>
      </c>
      <c r="E63" s="848"/>
      <c r="F63" s="860" t="s">
        <v>702</v>
      </c>
      <c r="G63" s="860">
        <f>+'OTROS PASIVOS CTE Y NO CTE'!D10</f>
        <v>158324580</v>
      </c>
      <c r="H63" s="863">
        <v>0</v>
      </c>
    </row>
    <row r="64" spans="2:8">
      <c r="B64" s="464" t="s">
        <v>677</v>
      </c>
      <c r="C64" s="860">
        <v>0</v>
      </c>
      <c r="D64" s="860">
        <v>0</v>
      </c>
      <c r="E64" s="848"/>
      <c r="F64" s="860"/>
      <c r="G64" s="467">
        <f>+G63</f>
        <v>158324580</v>
      </c>
      <c r="H64" s="467">
        <f>+H63</f>
        <v>0</v>
      </c>
    </row>
    <row r="65" spans="2:10">
      <c r="B65" s="464"/>
      <c r="C65" s="466">
        <f>+C56</f>
        <v>157933908</v>
      </c>
      <c r="D65" s="466">
        <f>+D56</f>
        <v>0</v>
      </c>
      <c r="E65" s="848"/>
      <c r="F65" s="494" t="s">
        <v>628</v>
      </c>
      <c r="G65" s="467">
        <f>+G63</f>
        <v>158324580</v>
      </c>
      <c r="H65" s="467">
        <f>+H63</f>
        <v>0</v>
      </c>
      <c r="I65" s="377"/>
      <c r="J65" s="377"/>
    </row>
    <row r="66" spans="2:10">
      <c r="B66" s="464"/>
      <c r="C66" s="860"/>
      <c r="D66" s="842"/>
      <c r="E66" s="848"/>
      <c r="F66" s="869"/>
      <c r="G66" s="869"/>
      <c r="H66" s="871"/>
    </row>
    <row r="67" spans="2:10">
      <c r="B67" s="492" t="s">
        <v>692</v>
      </c>
      <c r="C67" s="860"/>
      <c r="D67" s="860"/>
      <c r="E67" s="848"/>
      <c r="F67" s="869"/>
      <c r="G67" s="869"/>
      <c r="H67" s="871"/>
    </row>
    <row r="68" spans="2:10">
      <c r="B68" s="472" t="s">
        <v>456</v>
      </c>
      <c r="C68" s="860">
        <f>+BIENDEUSO!M23</f>
        <v>176238236</v>
      </c>
      <c r="D68" s="860">
        <v>65927310</v>
      </c>
      <c r="E68" s="848"/>
      <c r="F68" s="869"/>
      <c r="G68" s="869"/>
      <c r="H68" s="871"/>
    </row>
    <row r="69" spans="2:10">
      <c r="B69" s="464" t="s">
        <v>693</v>
      </c>
      <c r="C69" s="842"/>
      <c r="D69" s="842"/>
      <c r="E69" s="847"/>
      <c r="F69" s="869"/>
      <c r="G69" s="495"/>
      <c r="H69" s="496"/>
    </row>
    <row r="70" spans="2:10">
      <c r="B70" s="464"/>
      <c r="C70" s="466">
        <f>+C68+C69</f>
        <v>176238236</v>
      </c>
      <c r="D70" s="482">
        <f>+D68+D69</f>
        <v>65927310</v>
      </c>
      <c r="E70" s="847"/>
      <c r="F70" s="497" t="s">
        <v>629</v>
      </c>
      <c r="G70" s="466">
        <f>+G44+G65</f>
        <v>374881541.75479996</v>
      </c>
      <c r="H70" s="498">
        <f>+H44+H65</f>
        <v>21974572</v>
      </c>
    </row>
    <row r="71" spans="2:10">
      <c r="B71" s="458"/>
      <c r="C71" s="471"/>
      <c r="D71" s="873"/>
      <c r="E71" s="847"/>
      <c r="F71" s="874"/>
      <c r="G71" s="483"/>
      <c r="H71" s="499"/>
    </row>
    <row r="72" spans="2:10">
      <c r="B72" s="492" t="s">
        <v>884</v>
      </c>
      <c r="C72" s="873"/>
      <c r="D72" s="873"/>
      <c r="E72" s="848"/>
      <c r="F72" s="869"/>
      <c r="G72" s="848"/>
      <c r="H72" s="871"/>
    </row>
    <row r="73" spans="2:10">
      <c r="B73" s="464" t="s">
        <v>881</v>
      </c>
      <c r="C73" s="860">
        <f>+'ACTIVOS INTANGIBLES'!F13</f>
        <v>30706597</v>
      </c>
      <c r="D73" s="860">
        <v>1870909</v>
      </c>
      <c r="E73" s="848"/>
      <c r="F73" s="864" t="s">
        <v>703</v>
      </c>
      <c r="G73" s="848"/>
      <c r="H73" s="871"/>
    </row>
    <row r="74" spans="2:10" hidden="1">
      <c r="B74" s="464" t="s">
        <v>694</v>
      </c>
      <c r="C74" s="875">
        <v>0</v>
      </c>
      <c r="D74" s="875"/>
      <c r="E74" s="848"/>
      <c r="F74" s="860"/>
      <c r="G74" s="848"/>
      <c r="H74" s="871"/>
    </row>
    <row r="75" spans="2:10" hidden="1">
      <c r="B75" s="464" t="s">
        <v>882</v>
      </c>
      <c r="C75" s="875">
        <v>0</v>
      </c>
      <c r="D75" s="875"/>
      <c r="E75" s="848"/>
      <c r="F75" s="860"/>
      <c r="G75" s="848"/>
      <c r="H75" s="871"/>
    </row>
    <row r="76" spans="2:10" hidden="1">
      <c r="B76" s="464" t="s">
        <v>883</v>
      </c>
      <c r="C76" s="500"/>
      <c r="D76" s="500"/>
      <c r="E76" s="848"/>
      <c r="F76" s="860"/>
      <c r="G76" s="846"/>
      <c r="H76" s="868"/>
    </row>
    <row r="77" spans="2:10">
      <c r="B77" s="458"/>
      <c r="C77" s="466">
        <f>SUM(C73:C76)</f>
        <v>30706597</v>
      </c>
      <c r="D77" s="482">
        <f>+D73+D76</f>
        <v>1870909</v>
      </c>
      <c r="E77" s="848"/>
      <c r="F77" s="860" t="s">
        <v>704</v>
      </c>
      <c r="G77" s="846"/>
      <c r="H77" s="868"/>
    </row>
    <row r="78" spans="2:10">
      <c r="B78" s="458" t="s">
        <v>1178</v>
      </c>
      <c r="C78" s="869"/>
      <c r="D78" s="860"/>
      <c r="E78" s="848"/>
      <c r="F78" s="860" t="s">
        <v>705</v>
      </c>
      <c r="G78" s="467">
        <f>+PATRIMONIO!F15</f>
        <v>4920231461</v>
      </c>
      <c r="H78" s="467">
        <v>3286191542</v>
      </c>
    </row>
    <row r="79" spans="2:10">
      <c r="B79" s="464" t="s">
        <v>1179</v>
      </c>
      <c r="C79" s="860">
        <v>0</v>
      </c>
      <c r="D79" s="860">
        <v>194231182</v>
      </c>
      <c r="E79" s="848"/>
      <c r="F79" s="860"/>
      <c r="G79" s="842"/>
      <c r="H79" s="863"/>
    </row>
    <row r="80" spans="2:10">
      <c r="B80" s="464"/>
      <c r="C80" s="501">
        <f>+C79</f>
        <v>0</v>
      </c>
      <c r="D80" s="501">
        <f>+D79</f>
        <v>194231182</v>
      </c>
      <c r="E80" s="848"/>
      <c r="F80" s="860"/>
      <c r="G80" s="500">
        <v>0</v>
      </c>
      <c r="H80" s="477">
        <v>0</v>
      </c>
    </row>
    <row r="81" spans="2:10">
      <c r="B81" s="458"/>
      <c r="C81" s="873"/>
      <c r="D81" s="875"/>
      <c r="E81" s="848"/>
      <c r="F81" s="860"/>
      <c r="G81" s="842"/>
      <c r="H81" s="863"/>
    </row>
    <row r="82" spans="2:10">
      <c r="B82" s="494" t="s">
        <v>631</v>
      </c>
      <c r="C82" s="502">
        <f>+C53+C65+C70+C77+C80</f>
        <v>2164983219</v>
      </c>
      <c r="D82" s="502">
        <f>+D53+D65+D70+D77+D80</f>
        <v>2059046192</v>
      </c>
      <c r="E82" s="848"/>
      <c r="F82" s="860"/>
      <c r="G82" s="842"/>
      <c r="H82" s="863"/>
    </row>
    <row r="83" spans="2:10" ht="15.75" thickBot="1">
      <c r="B83" s="458"/>
      <c r="C83" s="850"/>
      <c r="D83" s="850"/>
      <c r="E83" s="869"/>
      <c r="F83" s="860"/>
      <c r="G83" s="842"/>
      <c r="H83" s="863"/>
    </row>
    <row r="84" spans="2:10" ht="15.75" thickBot="1">
      <c r="B84" s="503" t="s">
        <v>632</v>
      </c>
      <c r="C84" s="504">
        <f>+C44+C82</f>
        <v>5295113002.8696003</v>
      </c>
      <c r="D84" s="505">
        <f>+D44+D82</f>
        <v>3308166114</v>
      </c>
      <c r="E84" s="940"/>
      <c r="F84" s="503" t="s">
        <v>706</v>
      </c>
      <c r="G84" s="505">
        <f>+G70+G78</f>
        <v>5295113002.7547998</v>
      </c>
      <c r="H84" s="505">
        <f>+H70+H78</f>
        <v>3308166114</v>
      </c>
      <c r="I84" s="936">
        <f>+C84-G84</f>
        <v>0.11480045318603516</v>
      </c>
      <c r="J84" s="936">
        <f>+D84-H84</f>
        <v>0</v>
      </c>
    </row>
    <row r="85" spans="2:10" ht="15.75" thickBot="1">
      <c r="C85" s="465"/>
      <c r="D85" s="465"/>
      <c r="E85" s="465"/>
      <c r="G85" s="465"/>
      <c r="H85" s="465"/>
    </row>
    <row r="86" spans="2:10" ht="15.75" thickBot="1">
      <c r="B86" s="503"/>
      <c r="C86" s="941" t="s">
        <v>1125</v>
      </c>
      <c r="D86" s="941" t="s">
        <v>864</v>
      </c>
      <c r="E86" s="1032"/>
      <c r="F86" s="503"/>
      <c r="G86" s="941" t="s">
        <v>1125</v>
      </c>
      <c r="H86" s="941" t="s">
        <v>864</v>
      </c>
    </row>
    <row r="87" spans="2:10">
      <c r="B87" s="938" t="s">
        <v>1303</v>
      </c>
      <c r="C87" s="939">
        <v>368709074603</v>
      </c>
      <c r="D87" s="939">
        <v>0</v>
      </c>
      <c r="E87" s="939"/>
      <c r="F87" s="938" t="s">
        <v>1305</v>
      </c>
      <c r="G87" s="939">
        <f>+C87</f>
        <v>368709074603</v>
      </c>
      <c r="H87" s="939">
        <v>0</v>
      </c>
    </row>
    <row r="88" spans="2:10">
      <c r="B88" s="488" t="s">
        <v>1304</v>
      </c>
      <c r="C88" s="466">
        <v>0</v>
      </c>
      <c r="D88" s="466">
        <v>0</v>
      </c>
      <c r="E88" s="466"/>
      <c r="F88" s="488" t="s">
        <v>1306</v>
      </c>
      <c r="G88" s="466">
        <v>0</v>
      </c>
      <c r="H88" s="466">
        <v>0</v>
      </c>
    </row>
    <row r="89" spans="2:10">
      <c r="C89" s="465"/>
      <c r="D89" s="465"/>
      <c r="E89" s="465"/>
      <c r="G89" s="465"/>
      <c r="H89" s="465"/>
    </row>
    <row r="90" spans="2:10">
      <c r="C90" s="465"/>
      <c r="D90" s="465"/>
      <c r="E90" s="465"/>
      <c r="G90" s="465"/>
      <c r="H90" s="465"/>
    </row>
    <row r="91" spans="2:10">
      <c r="B91" s="839" t="s">
        <v>1016</v>
      </c>
      <c r="C91" s="506"/>
      <c r="D91" s="507"/>
      <c r="E91" s="465"/>
      <c r="F91" s="465"/>
      <c r="G91" s="507"/>
      <c r="H91" s="507"/>
    </row>
    <row r="92" spans="2:10">
      <c r="B92" s="508"/>
      <c r="D92" s="509"/>
      <c r="E92" s="509"/>
      <c r="F92" s="802"/>
      <c r="G92" s="1061"/>
      <c r="H92" s="1061"/>
    </row>
    <row r="93" spans="2:10">
      <c r="B93" s="465"/>
      <c r="C93" s="465"/>
      <c r="D93" s="465"/>
      <c r="E93" s="802"/>
      <c r="G93" s="1061"/>
      <c r="H93" s="1061"/>
    </row>
    <row r="94" spans="2:10">
      <c r="B94" s="465"/>
      <c r="D94" s="509"/>
      <c r="E94" s="508"/>
      <c r="H94" s="510"/>
    </row>
    <row r="95" spans="2:10">
      <c r="B95" s="465"/>
      <c r="D95" s="509"/>
      <c r="E95" s="508"/>
      <c r="H95" s="510"/>
    </row>
    <row r="96" spans="2:10">
      <c r="B96" s="465"/>
      <c r="D96" s="509"/>
      <c r="E96" s="508"/>
      <c r="H96" s="510"/>
    </row>
    <row r="97" spans="1:8">
      <c r="B97" s="465"/>
      <c r="D97" s="509"/>
      <c r="E97" s="508"/>
      <c r="H97" s="510"/>
    </row>
    <row r="98" spans="1:8">
      <c r="B98" s="465"/>
      <c r="D98" s="509"/>
      <c r="E98" s="508"/>
      <c r="F98" s="508"/>
      <c r="G98" s="508"/>
      <c r="H98" s="508"/>
    </row>
    <row r="99" spans="1:8">
      <c r="B99" s="465"/>
      <c r="D99" s="509"/>
      <c r="E99" s="508"/>
      <c r="F99" s="508"/>
      <c r="G99" s="508"/>
      <c r="H99" s="508"/>
    </row>
    <row r="100" spans="1:8">
      <c r="A100" s="1066" t="s">
        <v>1143</v>
      </c>
      <c r="B100" s="1066"/>
      <c r="C100" s="1066"/>
      <c r="D100" s="1066"/>
      <c r="E100" s="1066"/>
      <c r="F100" s="1066"/>
      <c r="G100" s="1066"/>
      <c r="H100" s="1066"/>
    </row>
    <row r="101" spans="1:8">
      <c r="A101" s="1066" t="s">
        <v>237</v>
      </c>
      <c r="B101" s="1066"/>
      <c r="C101" s="1066"/>
      <c r="D101" s="1066"/>
      <c r="E101" s="1066"/>
      <c r="F101" s="1066"/>
      <c r="G101" s="1066"/>
      <c r="H101" s="1066"/>
    </row>
    <row r="102" spans="1:8">
      <c r="A102" s="1066" t="s">
        <v>1144</v>
      </c>
      <c r="B102" s="1066"/>
      <c r="C102" s="1066"/>
      <c r="D102" s="1066"/>
      <c r="E102" s="1066"/>
      <c r="F102" s="1066"/>
      <c r="G102" s="1066"/>
      <c r="H102" s="1066"/>
    </row>
    <row r="103" spans="1:8">
      <c r="B103" s="465"/>
      <c r="C103" s="508"/>
      <c r="D103" s="508"/>
      <c r="E103" s="465"/>
      <c r="F103" s="465"/>
      <c r="G103" s="465"/>
      <c r="H103" s="465"/>
    </row>
    <row r="104" spans="1:8">
      <c r="B104" s="465"/>
      <c r="C104" s="508"/>
      <c r="D104" s="508"/>
      <c r="E104" s="465"/>
      <c r="F104" s="465"/>
      <c r="G104" s="465"/>
      <c r="H104" s="465"/>
    </row>
    <row r="105" spans="1:8" ht="25.5" customHeight="1">
      <c r="B105" s="465"/>
      <c r="C105" s="465"/>
      <c r="D105" s="465"/>
      <c r="E105" s="465"/>
      <c r="F105" s="465"/>
      <c r="G105" s="465"/>
      <c r="H105" s="465"/>
    </row>
    <row r="106" spans="1:8" ht="18.75" customHeight="1">
      <c r="B106" s="465"/>
      <c r="C106" s="465"/>
      <c r="D106" s="465"/>
      <c r="E106" s="465"/>
      <c r="F106" s="465"/>
      <c r="G106" s="465"/>
      <c r="H106" s="465"/>
    </row>
    <row r="107" spans="1:8" ht="18.75" customHeight="1">
      <c r="B107" s="465"/>
      <c r="C107" s="465"/>
      <c r="D107" s="465"/>
      <c r="E107" s="465"/>
      <c r="F107" s="465"/>
      <c r="G107" s="465"/>
      <c r="H107" s="465"/>
    </row>
    <row r="108" spans="1:8">
      <c r="B108" s="465"/>
      <c r="C108" s="465"/>
      <c r="D108" s="465"/>
      <c r="E108" s="465"/>
      <c r="F108" s="465"/>
      <c r="G108" s="465"/>
      <c r="H108" s="465"/>
    </row>
    <row r="109" spans="1:8">
      <c r="B109" s="465"/>
      <c r="C109" s="465"/>
      <c r="D109" s="465"/>
      <c r="E109" s="465"/>
      <c r="F109" s="465"/>
      <c r="G109" s="465"/>
      <c r="H109" s="465"/>
    </row>
    <row r="110" spans="1:8">
      <c r="B110" s="465"/>
      <c r="C110" s="465"/>
      <c r="D110" s="465"/>
      <c r="E110" s="465"/>
      <c r="F110" s="465"/>
      <c r="G110" s="465"/>
      <c r="H110" s="465"/>
    </row>
    <row r="111" spans="1:8">
      <c r="B111" s="465"/>
      <c r="C111" s="465"/>
      <c r="D111" s="465"/>
      <c r="E111" s="465"/>
      <c r="F111" s="465"/>
      <c r="G111" s="465"/>
      <c r="H111" s="465"/>
    </row>
    <row r="112" spans="1:8">
      <c r="B112" s="465"/>
      <c r="C112" s="465"/>
      <c r="D112" s="465"/>
      <c r="E112" s="465"/>
      <c r="F112" s="465"/>
      <c r="G112" s="465"/>
      <c r="H112" s="465"/>
    </row>
    <row r="113" spans="2:8">
      <c r="B113" s="465"/>
      <c r="C113" s="465"/>
      <c r="D113" s="465"/>
      <c r="E113" s="465"/>
      <c r="F113" s="465"/>
      <c r="G113" s="465"/>
      <c r="H113" s="465"/>
    </row>
    <row r="114" spans="2:8">
      <c r="B114" s="465"/>
      <c r="C114" s="465"/>
      <c r="D114" s="465"/>
      <c r="E114" s="465"/>
      <c r="F114" s="465"/>
      <c r="G114" s="465"/>
      <c r="H114" s="465"/>
    </row>
    <row r="115" spans="2:8">
      <c r="B115" s="465"/>
      <c r="C115" s="465"/>
      <c r="D115" s="465"/>
      <c r="E115" s="465"/>
      <c r="F115" s="465"/>
      <c r="G115" s="465"/>
      <c r="H115" s="465"/>
    </row>
    <row r="116" spans="2:8">
      <c r="B116" s="465"/>
      <c r="C116" s="465"/>
      <c r="D116" s="465"/>
      <c r="E116" s="465"/>
      <c r="F116" s="465"/>
      <c r="G116" s="465"/>
      <c r="H116" s="465"/>
    </row>
    <row r="117" spans="2:8">
      <c r="B117" s="465"/>
      <c r="C117" s="465"/>
      <c r="D117" s="465"/>
      <c r="E117" s="465"/>
      <c r="F117" s="465"/>
      <c r="G117" s="465"/>
      <c r="H117" s="465"/>
    </row>
    <row r="118" spans="2:8">
      <c r="B118" s="465"/>
      <c r="C118" s="465"/>
      <c r="D118" s="465"/>
      <c r="E118" s="465"/>
      <c r="F118" s="465"/>
      <c r="G118" s="465"/>
      <c r="H118" s="465"/>
    </row>
    <row r="119" spans="2:8">
      <c r="B119" s="465"/>
      <c r="C119" s="465"/>
      <c r="D119" s="465"/>
      <c r="E119" s="465"/>
      <c r="F119" s="465"/>
      <c r="G119" s="465"/>
      <c r="H119" s="465"/>
    </row>
    <row r="120" spans="2:8">
      <c r="B120" s="465"/>
      <c r="C120" s="465"/>
      <c r="D120" s="465"/>
      <c r="E120" s="465"/>
      <c r="F120" s="465"/>
      <c r="G120" s="465"/>
      <c r="H120" s="465"/>
    </row>
    <row r="121" spans="2:8">
      <c r="B121" s="465"/>
      <c r="C121" s="465"/>
      <c r="D121" s="465"/>
      <c r="E121" s="465"/>
      <c r="F121" s="465"/>
      <c r="G121" s="465"/>
      <c r="H121" s="465"/>
    </row>
    <row r="122" spans="2:8">
      <c r="B122" s="465"/>
      <c r="C122" s="465"/>
      <c r="D122" s="465"/>
      <c r="E122" s="465"/>
      <c r="F122" s="465"/>
      <c r="G122" s="465"/>
      <c r="H122" s="465"/>
    </row>
    <row r="123" spans="2:8">
      <c r="B123" s="465"/>
      <c r="C123" s="465"/>
      <c r="D123" s="465"/>
      <c r="E123" s="465"/>
      <c r="F123" s="465"/>
      <c r="G123" s="465"/>
      <c r="H123" s="465"/>
    </row>
    <row r="124" spans="2:8">
      <c r="B124" s="465"/>
      <c r="C124" s="465"/>
      <c r="D124" s="465"/>
      <c r="E124" s="465"/>
      <c r="F124" s="465"/>
      <c r="G124" s="465"/>
      <c r="H124" s="465"/>
    </row>
    <row r="125" spans="2:8">
      <c r="B125" s="465"/>
      <c r="C125" s="465"/>
      <c r="D125" s="465"/>
      <c r="E125" s="465"/>
      <c r="F125" s="465"/>
      <c r="G125" s="465"/>
      <c r="H125" s="465"/>
    </row>
    <row r="126" spans="2:8">
      <c r="B126" s="465"/>
      <c r="C126" s="465"/>
      <c r="D126" s="465"/>
      <c r="E126" s="465"/>
      <c r="F126" s="465"/>
      <c r="G126" s="465"/>
      <c r="H126" s="465"/>
    </row>
    <row r="127" spans="2:8">
      <c r="B127" s="465"/>
      <c r="C127" s="465"/>
      <c r="D127" s="465"/>
      <c r="E127" s="465"/>
      <c r="F127" s="465"/>
      <c r="G127" s="465"/>
      <c r="H127" s="465"/>
    </row>
    <row r="128" spans="2:8">
      <c r="B128" s="465"/>
      <c r="C128" s="465"/>
      <c r="D128" s="465"/>
      <c r="E128" s="465"/>
      <c r="F128" s="465"/>
      <c r="G128" s="465"/>
      <c r="H128" s="465"/>
    </row>
    <row r="129" spans="2:8">
      <c r="B129" s="465"/>
      <c r="C129" s="465"/>
      <c r="D129" s="465"/>
      <c r="E129" s="465"/>
      <c r="F129" s="465"/>
      <c r="G129" s="465"/>
      <c r="H129" s="465"/>
    </row>
    <row r="130" spans="2:8">
      <c r="B130" s="465"/>
      <c r="C130" s="465"/>
      <c r="D130" s="465"/>
      <c r="E130" s="465"/>
      <c r="F130" s="465"/>
      <c r="G130" s="465"/>
      <c r="H130" s="465"/>
    </row>
    <row r="131" spans="2:8">
      <c r="B131" s="465"/>
      <c r="C131" s="465"/>
      <c r="D131" s="465"/>
      <c r="E131" s="465"/>
      <c r="F131" s="465"/>
      <c r="G131" s="465"/>
      <c r="H131" s="465"/>
    </row>
    <row r="132" spans="2:8">
      <c r="B132" s="465"/>
      <c r="C132" s="465"/>
      <c r="D132" s="465"/>
      <c r="E132" s="465"/>
      <c r="F132" s="465"/>
      <c r="G132" s="465"/>
      <c r="H132" s="465"/>
    </row>
    <row r="133" spans="2:8">
      <c r="B133" s="465"/>
      <c r="C133" s="465"/>
      <c r="D133" s="465"/>
      <c r="E133" s="465"/>
      <c r="F133" s="465"/>
      <c r="G133" s="465"/>
      <c r="H133" s="465"/>
    </row>
    <row r="134" spans="2:8">
      <c r="B134" s="465"/>
      <c r="C134" s="465"/>
      <c r="D134" s="465"/>
      <c r="E134" s="465"/>
      <c r="F134" s="465"/>
      <c r="G134" s="465"/>
      <c r="H134" s="465"/>
    </row>
    <row r="135" spans="2:8">
      <c r="B135" s="465"/>
      <c r="C135" s="465"/>
      <c r="D135" s="465"/>
      <c r="E135" s="465"/>
      <c r="F135" s="465"/>
      <c r="G135" s="465"/>
      <c r="H135" s="465"/>
    </row>
    <row r="136" spans="2:8">
      <c r="B136" s="465"/>
      <c r="C136" s="465"/>
      <c r="D136" s="465"/>
      <c r="E136" s="465"/>
      <c r="F136" s="465"/>
      <c r="G136" s="465"/>
      <c r="H136" s="465"/>
    </row>
    <row r="137" spans="2:8">
      <c r="B137" s="465"/>
      <c r="C137" s="465"/>
      <c r="D137" s="465"/>
      <c r="E137" s="465"/>
      <c r="F137" s="465"/>
      <c r="G137" s="465"/>
      <c r="H137" s="465"/>
    </row>
    <row r="138" spans="2:8">
      <c r="B138" s="465"/>
      <c r="C138" s="465"/>
      <c r="D138" s="465"/>
      <c r="E138" s="465"/>
      <c r="F138" s="465"/>
      <c r="G138" s="465"/>
      <c r="H138" s="465"/>
    </row>
    <row r="139" spans="2:8">
      <c r="B139" s="465"/>
      <c r="C139" s="465"/>
      <c r="D139" s="465"/>
      <c r="E139" s="465"/>
      <c r="F139" s="465"/>
      <c r="G139" s="465"/>
      <c r="H139" s="465"/>
    </row>
    <row r="140" spans="2:8">
      <c r="B140" s="465"/>
      <c r="C140" s="465"/>
      <c r="D140" s="465"/>
      <c r="E140" s="465"/>
      <c r="F140" s="465"/>
      <c r="G140" s="465"/>
      <c r="H140" s="465"/>
    </row>
    <row r="141" spans="2:8">
      <c r="B141" s="465"/>
      <c r="C141" s="465"/>
      <c r="D141" s="465"/>
      <c r="E141" s="465"/>
      <c r="F141" s="465"/>
      <c r="G141" s="465"/>
      <c r="H141" s="465"/>
    </row>
    <row r="142" spans="2:8">
      <c r="B142" s="465"/>
      <c r="C142" s="465"/>
      <c r="D142" s="465"/>
      <c r="E142" s="465"/>
      <c r="F142" s="465"/>
      <c r="G142" s="465"/>
      <c r="H142" s="465"/>
    </row>
    <row r="143" spans="2:8">
      <c r="B143" s="465"/>
      <c r="C143" s="465"/>
      <c r="D143" s="465"/>
      <c r="E143" s="465"/>
      <c r="F143" s="465"/>
      <c r="G143" s="465"/>
      <c r="H143" s="465"/>
    </row>
    <row r="144" spans="2:8">
      <c r="B144" s="465"/>
      <c r="C144" s="465"/>
      <c r="D144" s="465"/>
      <c r="E144" s="465"/>
      <c r="F144" s="465"/>
      <c r="G144" s="465"/>
      <c r="H144" s="465"/>
    </row>
    <row r="145" spans="2:8">
      <c r="B145" s="465"/>
      <c r="C145" s="465"/>
      <c r="D145" s="465"/>
      <c r="E145" s="465"/>
      <c r="F145" s="465"/>
      <c r="G145" s="465"/>
      <c r="H145" s="465"/>
    </row>
    <row r="146" spans="2:8">
      <c r="B146" s="465"/>
      <c r="C146" s="465"/>
      <c r="D146" s="465"/>
      <c r="E146" s="465"/>
      <c r="F146" s="465"/>
      <c r="G146" s="465"/>
      <c r="H146" s="465"/>
    </row>
    <row r="147" spans="2:8">
      <c r="B147" s="465"/>
      <c r="C147" s="465"/>
      <c r="D147" s="465"/>
      <c r="E147" s="465"/>
      <c r="F147" s="465"/>
      <c r="G147" s="465"/>
      <c r="H147" s="465"/>
    </row>
    <row r="148" spans="2:8">
      <c r="B148" s="465"/>
      <c r="C148" s="465"/>
      <c r="D148" s="465"/>
      <c r="E148" s="465"/>
      <c r="F148" s="465"/>
      <c r="G148" s="465"/>
      <c r="H148" s="465"/>
    </row>
    <row r="149" spans="2:8">
      <c r="B149" s="465"/>
      <c r="C149" s="465"/>
      <c r="D149" s="465"/>
      <c r="E149" s="465"/>
      <c r="F149" s="465"/>
      <c r="G149" s="465"/>
      <c r="H149" s="465"/>
    </row>
    <row r="150" spans="2:8">
      <c r="B150" s="465"/>
      <c r="C150" s="465"/>
      <c r="D150" s="465"/>
      <c r="E150" s="465"/>
      <c r="F150" s="465"/>
      <c r="G150" s="465"/>
      <c r="H150" s="465"/>
    </row>
    <row r="151" spans="2:8">
      <c r="B151" s="465"/>
      <c r="C151" s="465"/>
      <c r="D151" s="465"/>
      <c r="E151" s="465"/>
      <c r="F151" s="465"/>
      <c r="G151" s="465"/>
      <c r="H151" s="465"/>
    </row>
    <row r="152" spans="2:8">
      <c r="B152" s="465"/>
      <c r="C152" s="465"/>
      <c r="D152" s="465"/>
      <c r="E152" s="465"/>
      <c r="F152" s="465"/>
      <c r="G152" s="465"/>
      <c r="H152" s="465"/>
    </row>
    <row r="153" spans="2:8">
      <c r="B153" s="465"/>
      <c r="C153" s="465"/>
      <c r="D153" s="465"/>
      <c r="E153" s="465"/>
      <c r="F153" s="465"/>
      <c r="G153" s="465"/>
      <c r="H153" s="465"/>
    </row>
    <row r="154" spans="2:8">
      <c r="B154" s="465"/>
      <c r="C154" s="465"/>
      <c r="D154" s="465"/>
      <c r="E154" s="465"/>
      <c r="F154" s="465"/>
      <c r="G154" s="465"/>
      <c r="H154" s="465"/>
    </row>
    <row r="155" spans="2:8">
      <c r="B155" s="465"/>
      <c r="C155" s="465"/>
      <c r="D155" s="465"/>
      <c r="E155" s="465"/>
      <c r="F155" s="465"/>
      <c r="G155" s="465"/>
      <c r="H155" s="465"/>
    </row>
    <row r="156" spans="2:8">
      <c r="B156" s="465"/>
      <c r="C156" s="465"/>
      <c r="D156" s="465"/>
      <c r="E156" s="465"/>
      <c r="F156" s="465"/>
      <c r="G156" s="465"/>
      <c r="H156" s="465"/>
    </row>
    <row r="157" spans="2:8">
      <c r="B157" s="465"/>
      <c r="C157" s="465"/>
      <c r="D157" s="465"/>
      <c r="E157" s="465"/>
      <c r="F157" s="465"/>
      <c r="G157" s="465"/>
      <c r="H157" s="465"/>
    </row>
    <row r="158" spans="2:8">
      <c r="B158" s="465"/>
      <c r="C158" s="465"/>
      <c r="D158" s="465"/>
      <c r="E158" s="465"/>
      <c r="F158" s="465"/>
      <c r="G158" s="465"/>
      <c r="H158" s="465"/>
    </row>
    <row r="159" spans="2:8">
      <c r="B159" s="465"/>
      <c r="C159" s="465"/>
      <c r="D159" s="465"/>
      <c r="E159" s="465"/>
      <c r="F159" s="465"/>
      <c r="G159" s="465"/>
      <c r="H159" s="465"/>
    </row>
    <row r="160" spans="2:8">
      <c r="B160" s="465"/>
      <c r="C160" s="465"/>
      <c r="D160" s="465"/>
      <c r="E160" s="465"/>
      <c r="F160" s="465"/>
      <c r="G160" s="465"/>
      <c r="H160" s="465"/>
    </row>
    <row r="161" spans="2:8">
      <c r="B161" s="465"/>
      <c r="C161" s="465"/>
      <c r="D161" s="465"/>
      <c r="E161" s="465"/>
      <c r="F161" s="465"/>
      <c r="G161" s="465"/>
      <c r="H161" s="465"/>
    </row>
    <row r="162" spans="2:8">
      <c r="B162" s="465"/>
      <c r="C162" s="465"/>
      <c r="D162" s="465"/>
      <c r="E162" s="465"/>
      <c r="F162" s="465"/>
      <c r="G162" s="465"/>
      <c r="H162" s="465"/>
    </row>
    <row r="163" spans="2:8">
      <c r="B163" s="465"/>
      <c r="C163" s="465"/>
      <c r="D163" s="465"/>
      <c r="E163" s="465"/>
      <c r="F163" s="465"/>
      <c r="G163" s="465"/>
      <c r="H163" s="465"/>
    </row>
    <row r="164" spans="2:8">
      <c r="B164" s="465"/>
      <c r="C164" s="465"/>
      <c r="D164" s="465"/>
      <c r="E164" s="465"/>
      <c r="F164" s="465"/>
      <c r="G164" s="465"/>
      <c r="H164" s="465"/>
    </row>
    <row r="165" spans="2:8">
      <c r="B165" s="465"/>
      <c r="C165" s="465"/>
      <c r="D165" s="465"/>
      <c r="E165" s="465"/>
      <c r="F165" s="465"/>
      <c r="G165" s="465"/>
      <c r="H165" s="465"/>
    </row>
    <row r="166" spans="2:8">
      <c r="B166" s="465"/>
      <c r="C166" s="465"/>
      <c r="D166" s="465"/>
      <c r="E166" s="465"/>
      <c r="F166" s="465"/>
      <c r="G166" s="465"/>
      <c r="H166" s="465"/>
    </row>
    <row r="167" spans="2:8">
      <c r="B167" s="465"/>
      <c r="C167" s="465"/>
      <c r="D167" s="465"/>
      <c r="E167" s="465"/>
      <c r="F167" s="465"/>
      <c r="G167" s="465"/>
      <c r="H167" s="465"/>
    </row>
    <row r="168" spans="2:8">
      <c r="B168" s="465"/>
      <c r="C168" s="465"/>
      <c r="D168" s="465"/>
      <c r="E168" s="465"/>
      <c r="F168" s="465"/>
      <c r="G168" s="465"/>
      <c r="H168" s="465"/>
    </row>
    <row r="169" spans="2:8">
      <c r="B169" s="465"/>
      <c r="C169" s="465"/>
      <c r="D169" s="465"/>
      <c r="E169" s="465"/>
      <c r="F169" s="465"/>
      <c r="G169" s="465"/>
      <c r="H169" s="465"/>
    </row>
    <row r="170" spans="2:8">
      <c r="B170" s="465"/>
      <c r="C170" s="465"/>
      <c r="D170" s="465"/>
      <c r="E170" s="465"/>
      <c r="F170" s="465"/>
      <c r="G170" s="465"/>
      <c r="H170" s="465"/>
    </row>
    <row r="171" spans="2:8">
      <c r="B171" s="465"/>
      <c r="C171" s="465"/>
      <c r="D171" s="465"/>
      <c r="E171" s="465"/>
      <c r="F171" s="465"/>
      <c r="G171" s="465"/>
      <c r="H171" s="465"/>
    </row>
    <row r="172" spans="2:8">
      <c r="B172" s="465"/>
      <c r="C172" s="465"/>
      <c r="D172" s="465"/>
      <c r="E172" s="465"/>
      <c r="F172" s="465"/>
      <c r="G172" s="465"/>
      <c r="H172" s="465"/>
    </row>
    <row r="173" spans="2:8">
      <c r="B173" s="465"/>
      <c r="C173" s="465"/>
      <c r="D173" s="465"/>
      <c r="E173" s="465"/>
      <c r="F173" s="465"/>
      <c r="G173" s="465"/>
      <c r="H173" s="465"/>
    </row>
    <row r="174" spans="2:8">
      <c r="B174" s="465"/>
      <c r="C174" s="465"/>
      <c r="D174" s="465"/>
      <c r="E174" s="465"/>
      <c r="F174" s="465"/>
      <c r="G174" s="465"/>
      <c r="H174" s="465"/>
    </row>
    <row r="175" spans="2:8">
      <c r="B175" s="465"/>
      <c r="C175" s="465"/>
      <c r="D175" s="465"/>
      <c r="E175" s="465"/>
      <c r="F175" s="465"/>
      <c r="G175" s="465"/>
      <c r="H175" s="465"/>
    </row>
    <row r="176" spans="2:8">
      <c r="B176" s="465"/>
      <c r="C176" s="465"/>
      <c r="D176" s="465"/>
      <c r="E176" s="465"/>
      <c r="F176" s="465"/>
      <c r="G176" s="465"/>
      <c r="H176" s="465"/>
    </row>
    <row r="177" spans="2:8">
      <c r="B177" s="465"/>
      <c r="C177" s="465"/>
      <c r="D177" s="465"/>
      <c r="E177" s="465"/>
      <c r="F177" s="465"/>
      <c r="G177" s="465"/>
      <c r="H177" s="465"/>
    </row>
    <row r="178" spans="2:8">
      <c r="B178" s="465"/>
      <c r="C178" s="465"/>
      <c r="D178" s="465"/>
      <c r="E178" s="465"/>
      <c r="F178" s="465"/>
      <c r="G178" s="465"/>
      <c r="H178" s="465"/>
    </row>
    <row r="179" spans="2:8">
      <c r="B179" s="465"/>
      <c r="C179" s="465"/>
      <c r="D179" s="465"/>
      <c r="E179" s="465"/>
      <c r="F179" s="465"/>
      <c r="G179" s="465"/>
      <c r="H179" s="465"/>
    </row>
    <row r="180" spans="2:8">
      <c r="B180" s="465"/>
      <c r="C180" s="465"/>
      <c r="D180" s="465"/>
      <c r="E180" s="465"/>
      <c r="F180" s="465"/>
      <c r="G180" s="465"/>
      <c r="H180" s="465"/>
    </row>
    <row r="181" spans="2:8">
      <c r="B181" s="465"/>
      <c r="C181" s="465"/>
      <c r="D181" s="465"/>
      <c r="E181" s="465"/>
      <c r="F181" s="465"/>
      <c r="G181" s="465"/>
      <c r="H181" s="465"/>
    </row>
    <row r="182" spans="2:8">
      <c r="B182" s="465"/>
      <c r="C182" s="465"/>
      <c r="D182" s="465"/>
      <c r="E182" s="465"/>
      <c r="F182" s="465"/>
      <c r="G182" s="465"/>
      <c r="H182" s="465"/>
    </row>
    <row r="183" spans="2:8">
      <c r="B183" s="465"/>
      <c r="C183" s="465"/>
      <c r="D183" s="465"/>
      <c r="E183" s="465"/>
      <c r="F183" s="465"/>
      <c r="G183" s="465"/>
      <c r="H183" s="465"/>
    </row>
    <row r="184" spans="2:8">
      <c r="B184" s="465"/>
      <c r="C184" s="465"/>
      <c r="D184" s="465"/>
      <c r="E184" s="465"/>
      <c r="F184" s="465"/>
      <c r="G184" s="465"/>
      <c r="H184" s="465"/>
    </row>
    <row r="185" spans="2:8">
      <c r="B185" s="465"/>
      <c r="C185" s="465"/>
      <c r="D185" s="465"/>
      <c r="E185" s="465"/>
      <c r="F185" s="465"/>
      <c r="G185" s="465"/>
      <c r="H185" s="465"/>
    </row>
    <row r="186" spans="2:8">
      <c r="B186" s="465"/>
      <c r="C186" s="465"/>
      <c r="D186" s="465"/>
      <c r="E186" s="465"/>
      <c r="F186" s="465"/>
      <c r="G186" s="465"/>
      <c r="H186" s="465"/>
    </row>
    <row r="187" spans="2:8">
      <c r="B187" s="465"/>
      <c r="C187" s="465"/>
      <c r="D187" s="465"/>
      <c r="E187" s="465"/>
      <c r="F187" s="465"/>
      <c r="G187" s="465"/>
      <c r="H187" s="465"/>
    </row>
    <row r="188" spans="2:8">
      <c r="B188" s="465"/>
      <c r="C188" s="465"/>
      <c r="D188" s="465"/>
      <c r="E188" s="465"/>
      <c r="F188" s="465"/>
      <c r="G188" s="465"/>
      <c r="H188" s="465"/>
    </row>
    <row r="189" spans="2:8">
      <c r="B189" s="465"/>
      <c r="C189" s="465"/>
      <c r="D189" s="465"/>
      <c r="E189" s="465"/>
      <c r="F189" s="465"/>
      <c r="G189" s="465"/>
      <c r="H189" s="465"/>
    </row>
    <row r="190" spans="2:8">
      <c r="B190" s="465"/>
      <c r="C190" s="465"/>
      <c r="D190" s="465"/>
      <c r="E190" s="465"/>
      <c r="F190" s="465"/>
      <c r="G190" s="465"/>
      <c r="H190" s="465"/>
    </row>
    <row r="191" spans="2:8">
      <c r="B191" s="465"/>
      <c r="C191" s="465"/>
      <c r="D191" s="465"/>
      <c r="E191" s="465"/>
      <c r="F191" s="465"/>
      <c r="G191" s="465"/>
      <c r="H191" s="465"/>
    </row>
    <row r="192" spans="2:8">
      <c r="B192" s="465"/>
      <c r="C192" s="465"/>
      <c r="D192" s="465"/>
      <c r="E192" s="465"/>
      <c r="F192" s="465"/>
      <c r="G192" s="465"/>
      <c r="H192" s="465"/>
    </row>
    <row r="193" spans="2:8">
      <c r="B193" s="465"/>
      <c r="C193" s="465"/>
      <c r="D193" s="465"/>
      <c r="E193" s="465"/>
      <c r="F193" s="465"/>
      <c r="G193" s="465"/>
      <c r="H193" s="465"/>
    </row>
    <row r="194" spans="2:8">
      <c r="B194" s="465"/>
      <c r="C194" s="465"/>
      <c r="D194" s="465"/>
      <c r="E194" s="465"/>
      <c r="F194" s="465"/>
      <c r="G194" s="465"/>
      <c r="H194" s="465"/>
    </row>
    <row r="195" spans="2:8">
      <c r="B195" s="465"/>
      <c r="C195" s="465"/>
      <c r="D195" s="465"/>
      <c r="E195" s="465"/>
      <c r="F195" s="465"/>
      <c r="G195" s="465"/>
      <c r="H195" s="465"/>
    </row>
    <row r="196" spans="2:8">
      <c r="B196" s="465"/>
      <c r="C196" s="465"/>
      <c r="D196" s="465"/>
      <c r="E196" s="465"/>
      <c r="F196" s="465"/>
      <c r="G196" s="465"/>
      <c r="H196" s="465"/>
    </row>
    <row r="197" spans="2:8">
      <c r="B197" s="465"/>
      <c r="C197" s="465"/>
      <c r="D197" s="465"/>
      <c r="E197" s="465"/>
      <c r="F197" s="465"/>
      <c r="G197" s="465"/>
      <c r="H197" s="465"/>
    </row>
    <row r="198" spans="2:8">
      <c r="B198" s="465"/>
      <c r="C198" s="465"/>
      <c r="D198" s="465"/>
      <c r="E198" s="465"/>
      <c r="F198" s="465"/>
      <c r="G198" s="465"/>
      <c r="H198" s="465"/>
    </row>
    <row r="199" spans="2:8">
      <c r="B199" s="465"/>
      <c r="C199" s="465"/>
      <c r="D199" s="465"/>
      <c r="E199" s="465"/>
      <c r="F199" s="465"/>
      <c r="G199" s="465"/>
      <c r="H199" s="465"/>
    </row>
    <row r="200" spans="2:8">
      <c r="B200" s="465"/>
      <c r="C200" s="465"/>
      <c r="D200" s="465"/>
      <c r="E200" s="465"/>
      <c r="F200" s="465"/>
      <c r="G200" s="465"/>
      <c r="H200" s="465"/>
    </row>
    <row r="201" spans="2:8">
      <c r="B201" s="465"/>
      <c r="C201" s="465"/>
      <c r="D201" s="465"/>
      <c r="E201" s="465"/>
      <c r="F201" s="465"/>
      <c r="G201" s="465"/>
      <c r="H201" s="465"/>
    </row>
    <row r="202" spans="2:8">
      <c r="B202" s="465"/>
      <c r="C202" s="465"/>
      <c r="D202" s="465"/>
      <c r="E202" s="465"/>
      <c r="F202" s="465"/>
      <c r="G202" s="465"/>
      <c r="H202" s="465"/>
    </row>
    <row r="203" spans="2:8">
      <c r="B203" s="465"/>
      <c r="C203" s="465"/>
      <c r="D203" s="465"/>
      <c r="E203" s="465"/>
      <c r="F203" s="465"/>
      <c r="G203" s="465"/>
      <c r="H203" s="465"/>
    </row>
    <row r="204" spans="2:8">
      <c r="B204" s="465"/>
      <c r="C204" s="465"/>
      <c r="D204" s="465"/>
      <c r="E204" s="465"/>
      <c r="F204" s="465"/>
      <c r="G204" s="465"/>
      <c r="H204" s="465"/>
    </row>
    <row r="205" spans="2:8">
      <c r="B205" s="465"/>
      <c r="C205" s="465"/>
      <c r="D205" s="465"/>
      <c r="E205" s="465"/>
      <c r="F205" s="465"/>
      <c r="G205" s="465"/>
      <c r="H205" s="465"/>
    </row>
    <row r="206" spans="2:8">
      <c r="B206" s="465"/>
      <c r="C206" s="465"/>
      <c r="D206" s="465"/>
      <c r="E206" s="465"/>
      <c r="F206" s="465"/>
      <c r="G206" s="465"/>
      <c r="H206" s="465"/>
    </row>
    <row r="207" spans="2:8">
      <c r="B207" s="465"/>
      <c r="C207" s="465"/>
      <c r="D207" s="465"/>
      <c r="E207" s="465"/>
      <c r="F207" s="465"/>
      <c r="G207" s="465"/>
      <c r="H207" s="465"/>
    </row>
    <row r="208" spans="2:8">
      <c r="B208" s="465"/>
      <c r="C208" s="465"/>
      <c r="D208" s="465"/>
      <c r="E208" s="465"/>
      <c r="F208" s="465"/>
      <c r="G208" s="465"/>
      <c r="H208" s="465"/>
    </row>
    <row r="209" spans="2:8">
      <c r="B209" s="465"/>
      <c r="C209" s="465"/>
      <c r="D209" s="465"/>
      <c r="E209" s="465"/>
      <c r="F209" s="465"/>
      <c r="G209" s="465"/>
      <c r="H209" s="465"/>
    </row>
    <row r="210" spans="2:8">
      <c r="B210" s="465"/>
      <c r="C210" s="465"/>
      <c r="D210" s="465"/>
      <c r="E210" s="465"/>
      <c r="F210" s="465"/>
      <c r="G210" s="465"/>
      <c r="H210" s="465"/>
    </row>
    <row r="211" spans="2:8">
      <c r="B211" s="465"/>
      <c r="C211" s="465"/>
      <c r="D211" s="465"/>
      <c r="E211" s="465"/>
      <c r="F211" s="465"/>
      <c r="G211" s="465"/>
      <c r="H211" s="465"/>
    </row>
    <row r="212" spans="2:8">
      <c r="B212" s="465"/>
      <c r="C212" s="465"/>
      <c r="D212" s="465"/>
      <c r="E212" s="465"/>
      <c r="F212" s="465"/>
      <c r="G212" s="465"/>
      <c r="H212" s="465"/>
    </row>
    <row r="213" spans="2:8">
      <c r="B213" s="465"/>
      <c r="C213" s="465"/>
      <c r="D213" s="465"/>
      <c r="E213" s="465"/>
      <c r="F213" s="465"/>
      <c r="G213" s="465"/>
      <c r="H213" s="465"/>
    </row>
    <row r="214" spans="2:8">
      <c r="B214" s="465"/>
      <c r="C214" s="465"/>
      <c r="D214" s="465"/>
      <c r="E214" s="465"/>
      <c r="F214" s="465"/>
      <c r="G214" s="465"/>
      <c r="H214" s="465"/>
    </row>
    <row r="215" spans="2:8">
      <c r="B215" s="465"/>
      <c r="C215" s="465"/>
      <c r="D215" s="465"/>
      <c r="E215" s="465"/>
      <c r="F215" s="465"/>
      <c r="G215" s="465"/>
      <c r="H215" s="465"/>
    </row>
    <row r="216" spans="2:8">
      <c r="B216" s="465"/>
      <c r="C216" s="465"/>
      <c r="D216" s="465"/>
      <c r="E216" s="465"/>
      <c r="F216" s="465"/>
      <c r="G216" s="465"/>
      <c r="H216" s="465"/>
    </row>
    <row r="217" spans="2:8">
      <c r="B217" s="465"/>
      <c r="C217" s="465"/>
      <c r="D217" s="465"/>
      <c r="E217" s="465"/>
      <c r="F217" s="465"/>
      <c r="G217" s="465"/>
      <c r="H217" s="465"/>
    </row>
    <row r="218" spans="2:8">
      <c r="B218" s="465"/>
      <c r="C218" s="465"/>
      <c r="D218" s="465"/>
      <c r="E218" s="465"/>
      <c r="F218" s="465"/>
      <c r="G218" s="465"/>
      <c r="H218" s="465"/>
    </row>
    <row r="219" spans="2:8">
      <c r="B219" s="465"/>
      <c r="C219" s="465"/>
      <c r="D219" s="465"/>
      <c r="E219" s="465"/>
      <c r="F219" s="465"/>
      <c r="G219" s="465"/>
      <c r="H219" s="465"/>
    </row>
    <row r="220" spans="2:8">
      <c r="B220" s="465"/>
      <c r="C220" s="465"/>
      <c r="D220" s="465"/>
      <c r="E220" s="465"/>
      <c r="F220" s="465"/>
      <c r="G220" s="465"/>
      <c r="H220" s="465"/>
    </row>
    <row r="221" spans="2:8">
      <c r="B221" s="465"/>
      <c r="C221" s="465"/>
      <c r="D221" s="465"/>
      <c r="E221" s="465"/>
      <c r="F221" s="465"/>
      <c r="G221" s="465"/>
      <c r="H221" s="465"/>
    </row>
    <row r="222" spans="2:8">
      <c r="C222" s="465"/>
      <c r="D222" s="465"/>
      <c r="E222" s="465"/>
      <c r="F222" s="465"/>
      <c r="G222" s="465"/>
      <c r="H222" s="465"/>
    </row>
    <row r="223" spans="2:8">
      <c r="C223" s="465"/>
      <c r="D223" s="465"/>
      <c r="E223" s="465"/>
      <c r="F223" s="465"/>
      <c r="G223" s="465"/>
      <c r="H223" s="465"/>
    </row>
    <row r="224" spans="2:8">
      <c r="C224" s="465"/>
      <c r="D224" s="465"/>
      <c r="E224" s="465"/>
      <c r="F224" s="465"/>
      <c r="G224" s="465"/>
      <c r="H224" s="465"/>
    </row>
    <row r="225" spans="3:8">
      <c r="C225" s="465"/>
      <c r="D225" s="465"/>
      <c r="E225" s="465"/>
      <c r="F225" s="465"/>
      <c r="G225" s="465"/>
      <c r="H225" s="465"/>
    </row>
    <row r="226" spans="3:8">
      <c r="C226" s="465"/>
      <c r="D226" s="465"/>
      <c r="E226" s="465"/>
      <c r="F226" s="465"/>
      <c r="G226" s="465"/>
      <c r="H226" s="465"/>
    </row>
    <row r="227" spans="3:8">
      <c r="C227" s="465"/>
      <c r="D227" s="465"/>
      <c r="F227" s="465"/>
      <c r="G227" s="465"/>
      <c r="H227" s="465"/>
    </row>
    <row r="228" spans="3:8">
      <c r="C228" s="465"/>
      <c r="D228" s="465"/>
      <c r="F228" s="465"/>
      <c r="G228" s="465"/>
      <c r="H228" s="465"/>
    </row>
    <row r="229" spans="3:8">
      <c r="C229" s="465"/>
      <c r="D229" s="465"/>
    </row>
    <row r="230" spans="3:8">
      <c r="C230" s="465"/>
      <c r="D230" s="465"/>
    </row>
    <row r="231" spans="3:8">
      <c r="C231" s="465"/>
      <c r="D231" s="465"/>
    </row>
  </sheetData>
  <mergeCells count="10">
    <mergeCell ref="A100:H100"/>
    <mergeCell ref="A101:H101"/>
    <mergeCell ref="A102:H102"/>
    <mergeCell ref="G92:H92"/>
    <mergeCell ref="G93:H93"/>
    <mergeCell ref="B6:H6"/>
    <mergeCell ref="B9:H9"/>
    <mergeCell ref="B10:H10"/>
    <mergeCell ref="B12:B13"/>
    <mergeCell ref="F12:F13"/>
  </mergeCells>
  <pageMargins left="0.7" right="0.7" top="0.75" bottom="0.75" header="0.3" footer="0.3"/>
  <pageSetup scale="45"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92D050"/>
    <pageSetUpPr fitToPage="1"/>
  </sheetPr>
  <dimension ref="A3:I118"/>
  <sheetViews>
    <sheetView showGridLines="0" zoomScaleNormal="100" workbookViewId="0">
      <selection activeCell="F24" sqref="F24"/>
    </sheetView>
  </sheetViews>
  <sheetFormatPr baseColWidth="10" defaultColWidth="11.42578125" defaultRowHeight="15"/>
  <cols>
    <col min="1" max="1" width="4.5703125" style="511" customWidth="1"/>
    <col min="2" max="2" width="83.7109375" style="512" customWidth="1"/>
    <col min="3" max="3" width="13.140625" style="517" hidden="1" customWidth="1"/>
    <col min="4" max="4" width="13.85546875" style="512" bestFit="1" customWidth="1"/>
    <col min="5" max="5" width="12.28515625" style="512" bestFit="1" customWidth="1"/>
    <col min="6" max="6" width="12.7109375" style="927" customWidth="1"/>
    <col min="7" max="7" width="12.85546875" style="512" bestFit="1" customWidth="1"/>
    <col min="8" max="16384" width="11.42578125" style="512"/>
  </cols>
  <sheetData>
    <row r="3" spans="1:6">
      <c r="B3" s="1067"/>
      <c r="C3" s="1067"/>
      <c r="D3" s="1067"/>
      <c r="E3" s="1067"/>
    </row>
    <row r="4" spans="1:6">
      <c r="B4" s="513"/>
      <c r="C4" s="514"/>
      <c r="D4" s="515"/>
      <c r="E4" s="515"/>
    </row>
    <row r="5" spans="1:6">
      <c r="B5" s="513"/>
      <c r="C5" s="514"/>
      <c r="D5" s="515"/>
      <c r="E5" s="515"/>
    </row>
    <row r="6" spans="1:6" ht="34.5" customHeight="1">
      <c r="A6" s="516"/>
      <c r="B6" s="1070" t="s">
        <v>1228</v>
      </c>
      <c r="C6" s="1070"/>
      <c r="D6" s="1070"/>
      <c r="E6" s="1070"/>
    </row>
    <row r="7" spans="1:6">
      <c r="B7" s="1071" t="s">
        <v>922</v>
      </c>
      <c r="C7" s="1071"/>
      <c r="D7" s="1071"/>
      <c r="E7" s="1071"/>
    </row>
    <row r="8" spans="1:6" ht="15.75" thickBot="1">
      <c r="D8" s="518">
        <v>45291</v>
      </c>
      <c r="E8" s="518">
        <v>44926</v>
      </c>
    </row>
    <row r="9" spans="1:6" s="522" customFormat="1">
      <c r="A9" s="519"/>
      <c r="B9" s="1068"/>
      <c r="C9" s="520"/>
      <c r="D9" s="521" t="s">
        <v>530</v>
      </c>
      <c r="E9" s="521" t="s">
        <v>530</v>
      </c>
      <c r="F9" s="927"/>
    </row>
    <row r="10" spans="1:6" ht="15.75" thickBot="1">
      <c r="B10" s="1069"/>
      <c r="C10" s="523"/>
      <c r="D10" s="524" t="s">
        <v>707</v>
      </c>
      <c r="E10" s="524" t="s">
        <v>708</v>
      </c>
    </row>
    <row r="11" spans="1:6">
      <c r="B11" s="525" t="s">
        <v>709</v>
      </c>
      <c r="C11" s="526"/>
      <c r="D11" s="527"/>
      <c r="E11" s="528"/>
    </row>
    <row r="12" spans="1:6">
      <c r="B12" s="529" t="s">
        <v>710</v>
      </c>
      <c r="C12" s="530"/>
      <c r="D12" s="531"/>
      <c r="E12" s="532"/>
    </row>
    <row r="13" spans="1:6">
      <c r="B13" s="533" t="s">
        <v>988</v>
      </c>
      <c r="C13" s="530"/>
      <c r="D13" s="531">
        <v>0</v>
      </c>
      <c r="E13" s="532">
        <v>0</v>
      </c>
    </row>
    <row r="14" spans="1:6" ht="15" customHeight="1">
      <c r="B14" s="533" t="s">
        <v>989</v>
      </c>
      <c r="C14" s="530"/>
      <c r="D14" s="531">
        <v>0</v>
      </c>
      <c r="E14" s="531">
        <v>0</v>
      </c>
    </row>
    <row r="15" spans="1:6" ht="15" customHeight="1">
      <c r="B15" s="533"/>
      <c r="C15" s="530"/>
      <c r="D15" s="531"/>
      <c r="E15" s="531"/>
    </row>
    <row r="16" spans="1:6" ht="15" customHeight="1">
      <c r="B16" s="529" t="s">
        <v>711</v>
      </c>
      <c r="C16" s="530"/>
      <c r="D16" s="534"/>
      <c r="E16" s="534"/>
    </row>
    <row r="17" spans="1:7">
      <c r="B17" s="533" t="s">
        <v>990</v>
      </c>
      <c r="C17" s="530"/>
      <c r="D17" s="535">
        <v>0</v>
      </c>
      <c r="E17" s="535">
        <v>0</v>
      </c>
    </row>
    <row r="18" spans="1:7">
      <c r="B18" s="533" t="s">
        <v>991</v>
      </c>
      <c r="C18" s="530"/>
      <c r="D18" s="535">
        <f>+'INGRESOS OPERATIVOS'!C12+'INGRESOS OPERATIVOS'!C33</f>
        <v>30465699</v>
      </c>
      <c r="E18" s="535">
        <v>0</v>
      </c>
    </row>
    <row r="19" spans="1:7">
      <c r="B19" s="533"/>
      <c r="C19" s="530"/>
      <c r="D19" s="535"/>
      <c r="E19" s="535"/>
    </row>
    <row r="20" spans="1:7">
      <c r="B20" s="529" t="s">
        <v>992</v>
      </c>
      <c r="C20" s="530"/>
      <c r="D20" s="535"/>
      <c r="E20" s="535"/>
    </row>
    <row r="21" spans="1:7">
      <c r="B21" s="533" t="s">
        <v>993</v>
      </c>
      <c r="C21" s="530"/>
      <c r="D21" s="535">
        <v>0</v>
      </c>
      <c r="E21" s="535">
        <v>0</v>
      </c>
    </row>
    <row r="22" spans="1:7">
      <c r="B22" s="533" t="s">
        <v>994</v>
      </c>
      <c r="C22" s="530"/>
      <c r="D22" s="535">
        <v>0</v>
      </c>
      <c r="E22" s="535">
        <v>0</v>
      </c>
    </row>
    <row r="23" spans="1:7">
      <c r="B23" s="533"/>
      <c r="C23" s="530"/>
      <c r="D23" s="534"/>
      <c r="E23" s="534"/>
    </row>
    <row r="24" spans="1:7" s="537" customFormat="1">
      <c r="A24" s="536"/>
      <c r="B24" s="533" t="s">
        <v>995</v>
      </c>
      <c r="C24" s="530"/>
      <c r="D24" s="535">
        <f>+'INGRESOS OPERATIVOS'!C13</f>
        <v>479428675</v>
      </c>
      <c r="E24" s="535">
        <v>0</v>
      </c>
      <c r="F24" s="927"/>
      <c r="G24" s="517"/>
    </row>
    <row r="25" spans="1:7">
      <c r="B25" s="533" t="s">
        <v>1091</v>
      </c>
      <c r="C25" s="530"/>
      <c r="D25" s="535">
        <v>0</v>
      </c>
      <c r="E25" s="535">
        <v>0</v>
      </c>
      <c r="G25" s="517"/>
    </row>
    <row r="26" spans="1:7">
      <c r="B26" s="533" t="s">
        <v>996</v>
      </c>
      <c r="C26" s="530"/>
      <c r="D26" s="535">
        <v>0</v>
      </c>
      <c r="E26" s="535">
        <v>0</v>
      </c>
      <c r="G26" s="517"/>
    </row>
    <row r="27" spans="1:7">
      <c r="B27" s="533" t="s">
        <v>880</v>
      </c>
      <c r="C27" s="530"/>
      <c r="D27" s="535">
        <v>0</v>
      </c>
      <c r="E27" s="535">
        <v>0</v>
      </c>
      <c r="G27" s="517"/>
    </row>
    <row r="28" spans="1:7">
      <c r="B28" s="533" t="s">
        <v>997</v>
      </c>
      <c r="C28" s="530"/>
      <c r="D28" s="535">
        <v>0</v>
      </c>
      <c r="E28" s="535">
        <v>0</v>
      </c>
      <c r="G28" s="517"/>
    </row>
    <row r="29" spans="1:7">
      <c r="B29" s="533" t="s">
        <v>998</v>
      </c>
      <c r="C29" s="530"/>
      <c r="D29" s="535">
        <v>0</v>
      </c>
      <c r="E29" s="535">
        <v>0</v>
      </c>
      <c r="G29" s="517"/>
    </row>
    <row r="30" spans="1:7">
      <c r="B30" s="533" t="s">
        <v>999</v>
      </c>
      <c r="C30" s="530"/>
      <c r="D30" s="535">
        <v>0</v>
      </c>
      <c r="E30" s="535">
        <v>0</v>
      </c>
      <c r="G30" s="517"/>
    </row>
    <row r="31" spans="1:7">
      <c r="B31" s="533" t="s">
        <v>1000</v>
      </c>
      <c r="C31" s="530"/>
      <c r="D31" s="535">
        <v>0</v>
      </c>
      <c r="E31" s="535">
        <v>0</v>
      </c>
    </row>
    <row r="32" spans="1:7">
      <c r="B32" s="533"/>
      <c r="C32" s="530"/>
      <c r="D32" s="539"/>
      <c r="E32" s="538"/>
    </row>
    <row r="33" spans="1:6">
      <c r="B33" s="533" t="s">
        <v>712</v>
      </c>
      <c r="C33" s="530"/>
      <c r="D33" s="535">
        <v>0</v>
      </c>
      <c r="E33" s="532">
        <v>0</v>
      </c>
    </row>
    <row r="34" spans="1:6">
      <c r="B34" s="533"/>
      <c r="C34" s="530"/>
      <c r="D34" s="534"/>
      <c r="E34" s="532"/>
    </row>
    <row r="35" spans="1:6" s="522" customFormat="1">
      <c r="A35" s="519"/>
      <c r="B35" s="540" t="s">
        <v>1001</v>
      </c>
      <c r="C35" s="530"/>
      <c r="D35" s="541">
        <f>SUM(D11:D33)</f>
        <v>509894374</v>
      </c>
      <c r="E35" s="798">
        <f>SUM(E11:E33)</f>
        <v>0</v>
      </c>
      <c r="F35" s="927"/>
    </row>
    <row r="36" spans="1:6">
      <c r="B36" s="540" t="s">
        <v>713</v>
      </c>
      <c r="C36" s="530"/>
      <c r="D36" s="542"/>
      <c r="E36" s="532"/>
    </row>
    <row r="37" spans="1:6">
      <c r="A37" s="519"/>
      <c r="B37" s="533" t="s">
        <v>716</v>
      </c>
      <c r="C37" s="530"/>
      <c r="D37" s="531">
        <v>178304075</v>
      </c>
      <c r="E37" s="532">
        <v>0</v>
      </c>
    </row>
    <row r="38" spans="1:6" hidden="1">
      <c r="A38" s="519"/>
      <c r="B38" s="533" t="s">
        <v>1002</v>
      </c>
      <c r="C38" s="530"/>
      <c r="D38" s="531">
        <v>0</v>
      </c>
      <c r="E38" s="532"/>
    </row>
    <row r="39" spans="1:6">
      <c r="B39" s="533" t="s">
        <v>717</v>
      </c>
      <c r="C39" s="530"/>
      <c r="D39" s="531">
        <f>+'OTROS GASTOS OP, COM Y ADM'!C16</f>
        <v>3936689</v>
      </c>
      <c r="E39" s="531">
        <f>+'OTROS GASTOS OP, COM Y ADM'!D16</f>
        <v>0</v>
      </c>
    </row>
    <row r="40" spans="1:6" s="522" customFormat="1">
      <c r="A40" s="519"/>
      <c r="B40" s="540" t="s">
        <v>718</v>
      </c>
      <c r="C40" s="530"/>
      <c r="D40" s="544">
        <f>+D35-D36-D37-D38-D39</f>
        <v>327653610</v>
      </c>
      <c r="E40" s="798">
        <f>+E35-E36-E37-E38-E39</f>
        <v>0</v>
      </c>
      <c r="F40" s="927"/>
    </row>
    <row r="41" spans="1:6" s="522" customFormat="1">
      <c r="A41" s="519"/>
      <c r="B41" s="540"/>
      <c r="C41" s="530"/>
      <c r="D41" s="541"/>
      <c r="E41" s="532"/>
      <c r="F41" s="927"/>
    </row>
    <row r="42" spans="1:6" s="522" customFormat="1">
      <c r="A42" s="519"/>
      <c r="B42" s="540" t="s">
        <v>1003</v>
      </c>
      <c r="C42" s="530"/>
      <c r="D42" s="545"/>
      <c r="E42" s="532"/>
      <c r="F42" s="927"/>
    </row>
    <row r="43" spans="1:6" hidden="1">
      <c r="B43" s="533" t="s">
        <v>719</v>
      </c>
      <c r="C43" s="530"/>
      <c r="D43" s="531">
        <v>0</v>
      </c>
      <c r="E43" s="532">
        <v>0</v>
      </c>
    </row>
    <row r="44" spans="1:6" hidden="1">
      <c r="B44" s="533" t="s">
        <v>720</v>
      </c>
      <c r="C44" s="530"/>
      <c r="D44" s="531">
        <v>0</v>
      </c>
      <c r="E44" s="532">
        <v>0</v>
      </c>
    </row>
    <row r="45" spans="1:6">
      <c r="B45" s="533" t="s">
        <v>1004</v>
      </c>
      <c r="C45" s="530"/>
      <c r="D45" s="531">
        <f>+'OTROS GASTOS OP, COM Y ADM'!C19</f>
        <v>40169845</v>
      </c>
      <c r="E45" s="531">
        <f>+'OTROS GASTOS OP, COM Y ADM'!D19</f>
        <v>0</v>
      </c>
    </row>
    <row r="46" spans="1:6">
      <c r="B46" s="533"/>
      <c r="C46" s="530"/>
      <c r="D46" s="545">
        <f>+D43+D45</f>
        <v>40169845</v>
      </c>
      <c r="E46" s="798">
        <f>+E45</f>
        <v>0</v>
      </c>
    </row>
    <row r="47" spans="1:6" s="522" customFormat="1" ht="15" customHeight="1">
      <c r="A47" s="519"/>
      <c r="B47" s="540" t="s">
        <v>1005</v>
      </c>
      <c r="C47" s="530"/>
      <c r="D47" s="546"/>
      <c r="E47" s="532"/>
      <c r="F47" s="927"/>
    </row>
    <row r="48" spans="1:6" ht="15.75" customHeight="1">
      <c r="B48" s="533" t="s">
        <v>848</v>
      </c>
      <c r="C48" s="530"/>
      <c r="D48" s="531">
        <f>SUM(C49:C59)</f>
        <v>1427975099</v>
      </c>
      <c r="E48" s="532">
        <v>202623194</v>
      </c>
    </row>
    <row r="49" spans="1:6" s="796" customFormat="1" ht="15.75" hidden="1" customHeight="1">
      <c r="A49" s="792"/>
      <c r="B49" s="831" t="s">
        <v>1071</v>
      </c>
      <c r="C49" s="793">
        <v>16433150</v>
      </c>
      <c r="D49" s="794"/>
      <c r="E49" s="795"/>
      <c r="F49" s="927"/>
    </row>
    <row r="50" spans="1:6" s="796" customFormat="1" ht="15.75" hidden="1" customHeight="1">
      <c r="A50" s="792"/>
      <c r="B50" s="831" t="s">
        <v>1072</v>
      </c>
      <c r="C50" s="793">
        <v>32833795</v>
      </c>
      <c r="D50" s="794"/>
      <c r="E50" s="795"/>
      <c r="F50" s="927"/>
    </row>
    <row r="51" spans="1:6" s="796" customFormat="1" ht="15.75" hidden="1" customHeight="1">
      <c r="A51" s="792"/>
      <c r="B51" s="831" t="s">
        <v>1073</v>
      </c>
      <c r="C51" s="793">
        <v>276171229</v>
      </c>
      <c r="D51" s="794"/>
      <c r="E51" s="795"/>
      <c r="F51" s="927"/>
    </row>
    <row r="52" spans="1:6" s="796" customFormat="1" ht="15.75" hidden="1" customHeight="1">
      <c r="A52" s="792"/>
      <c r="B52" s="831" t="s">
        <v>1074</v>
      </c>
      <c r="C52" s="793">
        <v>594627185</v>
      </c>
      <c r="D52" s="794"/>
      <c r="E52" s="795"/>
      <c r="F52" s="927"/>
    </row>
    <row r="53" spans="1:6" s="796" customFormat="1" ht="15.75" hidden="1" customHeight="1">
      <c r="A53" s="792"/>
      <c r="B53" s="831" t="s">
        <v>1092</v>
      </c>
      <c r="C53" s="793">
        <v>12649998</v>
      </c>
      <c r="D53" s="794"/>
      <c r="E53" s="795"/>
      <c r="F53" s="927"/>
    </row>
    <row r="54" spans="1:6" s="796" customFormat="1" ht="15.75" hidden="1" customHeight="1">
      <c r="A54" s="792"/>
      <c r="B54" s="831" t="s">
        <v>1075</v>
      </c>
      <c r="C54" s="793">
        <v>197197802</v>
      </c>
      <c r="D54" s="794"/>
      <c r="E54" s="795"/>
      <c r="F54" s="927"/>
    </row>
    <row r="55" spans="1:6" s="796" customFormat="1" ht="15.75" hidden="1" customHeight="1">
      <c r="A55" s="792"/>
      <c r="B55" s="831" t="s">
        <v>1076</v>
      </c>
      <c r="C55" s="793">
        <v>1794872</v>
      </c>
      <c r="D55" s="794"/>
      <c r="E55" s="532"/>
      <c r="F55" s="927"/>
    </row>
    <row r="56" spans="1:6" s="796" customFormat="1" ht="15.75" hidden="1" customHeight="1">
      <c r="A56" s="792"/>
      <c r="B56" s="831" t="s">
        <v>1101</v>
      </c>
      <c r="C56" s="793"/>
      <c r="D56" s="794"/>
      <c r="E56" s="532"/>
      <c r="F56" s="927"/>
    </row>
    <row r="57" spans="1:6" s="796" customFormat="1" ht="15.75" hidden="1" customHeight="1">
      <c r="A57" s="792"/>
      <c r="B57" s="831" t="s">
        <v>1211</v>
      </c>
      <c r="C57" s="793">
        <v>43389131</v>
      </c>
      <c r="D57" s="794"/>
      <c r="E57" s="532"/>
      <c r="F57" s="927"/>
    </row>
    <row r="58" spans="1:6" s="796" customFormat="1" ht="15.75" hidden="1" customHeight="1">
      <c r="A58" s="792"/>
      <c r="B58" s="831" t="s">
        <v>1212</v>
      </c>
      <c r="C58" s="793">
        <v>227105210</v>
      </c>
      <c r="D58" s="794"/>
      <c r="E58" s="532"/>
      <c r="F58" s="927"/>
    </row>
    <row r="59" spans="1:6" s="796" customFormat="1" ht="15.75" hidden="1" customHeight="1">
      <c r="A59" s="792"/>
      <c r="B59" s="831" t="s">
        <v>1070</v>
      </c>
      <c r="C59" s="793">
        <v>25772727</v>
      </c>
      <c r="D59" s="794"/>
      <c r="E59" s="532"/>
      <c r="F59" s="927"/>
    </row>
    <row r="60" spans="1:6" ht="15" customHeight="1">
      <c r="B60" s="533" t="s">
        <v>1006</v>
      </c>
      <c r="C60" s="530"/>
      <c r="D60" s="531">
        <f>+C61+C62</f>
        <v>24485284</v>
      </c>
      <c r="E60" s="532">
        <v>0</v>
      </c>
    </row>
    <row r="61" spans="1:6" s="796" customFormat="1" ht="15" hidden="1" customHeight="1">
      <c r="A61" s="792"/>
      <c r="B61" s="831" t="s">
        <v>1099</v>
      </c>
      <c r="C61" s="797">
        <v>374182</v>
      </c>
      <c r="D61" s="794"/>
      <c r="E61" s="532"/>
      <c r="F61" s="927"/>
    </row>
    <row r="62" spans="1:6" s="796" customFormat="1" ht="15" hidden="1" customHeight="1">
      <c r="A62" s="792"/>
      <c r="B62" s="831" t="s">
        <v>1100</v>
      </c>
      <c r="C62" s="797">
        <v>24111102</v>
      </c>
      <c r="D62" s="794"/>
      <c r="E62" s="532"/>
      <c r="F62" s="927"/>
    </row>
    <row r="63" spans="1:6" ht="15.75" customHeight="1">
      <c r="B63" s="533" t="s">
        <v>1007</v>
      </c>
      <c r="C63" s="530"/>
      <c r="D63" s="531">
        <f>+C64+C65</f>
        <v>1130909</v>
      </c>
      <c r="E63" s="532">
        <v>0</v>
      </c>
    </row>
    <row r="64" spans="1:6" s="796" customFormat="1" ht="15.75" hidden="1" customHeight="1">
      <c r="A64" s="792"/>
      <c r="B64" s="831" t="s">
        <v>1093</v>
      </c>
      <c r="C64" s="793">
        <v>1130909</v>
      </c>
      <c r="D64" s="794"/>
      <c r="E64" s="532"/>
      <c r="F64" s="927"/>
    </row>
    <row r="65" spans="1:6" s="796" customFormat="1" ht="15.75" hidden="1" customHeight="1">
      <c r="A65" s="792"/>
      <c r="B65" s="831" t="s">
        <v>1139</v>
      </c>
      <c r="C65" s="793"/>
      <c r="D65" s="794"/>
      <c r="E65" s="532"/>
      <c r="F65" s="927"/>
    </row>
    <row r="66" spans="1:6" ht="15" customHeight="1">
      <c r="B66" s="533" t="s">
        <v>849</v>
      </c>
      <c r="C66" s="530"/>
      <c r="D66" s="531">
        <v>125317594</v>
      </c>
      <c r="E66" s="532">
        <v>64914092</v>
      </c>
    </row>
    <row r="67" spans="1:6" ht="15.75" customHeight="1">
      <c r="B67" s="533" t="s">
        <v>610</v>
      </c>
      <c r="C67" s="547"/>
      <c r="D67" s="531">
        <f>SUM(C68:C77)</f>
        <v>0</v>
      </c>
      <c r="E67" s="532">
        <v>0</v>
      </c>
    </row>
    <row r="68" spans="1:6" s="796" customFormat="1" ht="15.75" hidden="1" customHeight="1">
      <c r="A68" s="792"/>
      <c r="B68" s="832" t="s">
        <v>1067</v>
      </c>
      <c r="C68" s="793"/>
      <c r="D68" s="794"/>
      <c r="E68" s="532">
        <v>0</v>
      </c>
      <c r="F68" s="927"/>
    </row>
    <row r="69" spans="1:6" s="796" customFormat="1" ht="15.75" hidden="1" customHeight="1">
      <c r="A69" s="792"/>
      <c r="B69" s="832" t="s">
        <v>1068</v>
      </c>
      <c r="C69" s="793"/>
      <c r="D69" s="794"/>
      <c r="E69" s="532">
        <v>0</v>
      </c>
      <c r="F69" s="927"/>
    </row>
    <row r="70" spans="1:6" s="796" customFormat="1" ht="15.75" hidden="1" customHeight="1">
      <c r="A70" s="792"/>
      <c r="B70" s="832" t="s">
        <v>1094</v>
      </c>
      <c r="C70" s="793"/>
      <c r="D70" s="794"/>
      <c r="E70" s="532">
        <v>0</v>
      </c>
      <c r="F70" s="927"/>
    </row>
    <row r="71" spans="1:6" s="796" customFormat="1" ht="15.75" hidden="1" customHeight="1">
      <c r="A71" s="792"/>
      <c r="B71" s="832" t="s">
        <v>1095</v>
      </c>
      <c r="C71" s="793"/>
      <c r="D71" s="794"/>
      <c r="E71" s="532">
        <v>0</v>
      </c>
      <c r="F71" s="927"/>
    </row>
    <row r="72" spans="1:6" s="796" customFormat="1" ht="15.75" hidden="1" customHeight="1">
      <c r="A72" s="792"/>
      <c r="B72" s="832" t="s">
        <v>1096</v>
      </c>
      <c r="C72" s="793"/>
      <c r="D72" s="794"/>
      <c r="E72" s="532">
        <v>0</v>
      </c>
      <c r="F72" s="927"/>
    </row>
    <row r="73" spans="1:6" s="796" customFormat="1" ht="15.75" hidden="1" customHeight="1">
      <c r="A73" s="792"/>
      <c r="B73" s="832" t="s">
        <v>1097</v>
      </c>
      <c r="C73" s="793"/>
      <c r="D73" s="794"/>
      <c r="E73" s="532">
        <v>0</v>
      </c>
      <c r="F73" s="927"/>
    </row>
    <row r="74" spans="1:6" s="796" customFormat="1" ht="15.75" hidden="1" customHeight="1">
      <c r="A74" s="792"/>
      <c r="B74" s="832" t="s">
        <v>1069</v>
      </c>
      <c r="C74" s="793">
        <v>0</v>
      </c>
      <c r="D74" s="794"/>
      <c r="E74" s="532">
        <v>0</v>
      </c>
      <c r="F74" s="927"/>
    </row>
    <row r="75" spans="1:6" s="796" customFormat="1" ht="15.75" hidden="1" customHeight="1">
      <c r="A75" s="792"/>
      <c r="B75" s="832" t="s">
        <v>1102</v>
      </c>
      <c r="C75" s="793"/>
      <c r="D75" s="794"/>
      <c r="E75" s="532">
        <v>0</v>
      </c>
      <c r="F75" s="927"/>
    </row>
    <row r="76" spans="1:6" s="796" customFormat="1" ht="15.75" hidden="1" customHeight="1">
      <c r="A76" s="792"/>
      <c r="B76" s="832" t="s">
        <v>1133</v>
      </c>
      <c r="C76" s="793"/>
      <c r="D76" s="794"/>
      <c r="E76" s="532">
        <v>0</v>
      </c>
      <c r="F76" s="927"/>
    </row>
    <row r="77" spans="1:6" s="796" customFormat="1" ht="15.75" hidden="1" customHeight="1">
      <c r="A77" s="792"/>
      <c r="B77" s="832" t="s">
        <v>1134</v>
      </c>
      <c r="C77" s="793"/>
      <c r="D77" s="794"/>
      <c r="E77" s="532">
        <v>0</v>
      </c>
      <c r="F77" s="927"/>
    </row>
    <row r="78" spans="1:6">
      <c r="B78" s="533" t="s">
        <v>592</v>
      </c>
      <c r="C78" s="530"/>
      <c r="D78" s="531">
        <v>0</v>
      </c>
      <c r="E78" s="532">
        <v>0</v>
      </c>
    </row>
    <row r="79" spans="1:6">
      <c r="B79" s="533" t="s">
        <v>850</v>
      </c>
      <c r="C79" s="530"/>
      <c r="D79" s="531">
        <v>0</v>
      </c>
      <c r="E79" s="532">
        <v>0</v>
      </c>
    </row>
    <row r="80" spans="1:6">
      <c r="B80" s="533" t="s">
        <v>647</v>
      </c>
      <c r="C80" s="530"/>
      <c r="D80" s="531">
        <v>3994300</v>
      </c>
      <c r="E80" s="532">
        <v>1975200</v>
      </c>
    </row>
    <row r="81" spans="1:6">
      <c r="B81" s="533" t="s">
        <v>1008</v>
      </c>
      <c r="C81" s="530"/>
      <c r="D81" s="531">
        <f>+'OTROS GASTOS OP, COM Y ADM'!C48</f>
        <v>229441465</v>
      </c>
      <c r="E81" s="531">
        <f>+'OTROS GASTOS OP, COM Y ADM'!D48</f>
        <v>74185744</v>
      </c>
    </row>
    <row r="82" spans="1:6">
      <c r="B82" s="533"/>
      <c r="C82" s="530"/>
      <c r="D82" s="545">
        <f>SUM(D48:D81)</f>
        <v>1812344651</v>
      </c>
      <c r="E82" s="798">
        <f>SUM(E48:E81)</f>
        <v>343698230</v>
      </c>
    </row>
    <row r="83" spans="1:6" s="522" customFormat="1">
      <c r="A83" s="519"/>
      <c r="B83" s="540" t="s">
        <v>721</v>
      </c>
      <c r="C83" s="530"/>
      <c r="D83" s="544">
        <f>+D40-D46-D82</f>
        <v>-1524860886</v>
      </c>
      <c r="E83" s="544">
        <f>+E40-E46-E82</f>
        <v>-343698230</v>
      </c>
      <c r="F83" s="927"/>
    </row>
    <row r="84" spans="1:6" s="522" customFormat="1">
      <c r="A84" s="519"/>
      <c r="B84" s="540"/>
      <c r="C84" s="530"/>
      <c r="D84" s="545"/>
      <c r="E84" s="532"/>
      <c r="F84" s="927"/>
    </row>
    <row r="85" spans="1:6" s="522" customFormat="1">
      <c r="A85" s="519"/>
      <c r="B85" s="540" t="s">
        <v>714</v>
      </c>
      <c r="C85" s="530"/>
      <c r="D85" s="546"/>
      <c r="E85" s="532"/>
      <c r="F85" s="927"/>
    </row>
    <row r="86" spans="1:6" s="522" customFormat="1">
      <c r="A86" s="519"/>
      <c r="B86" s="540"/>
      <c r="C86" s="530"/>
      <c r="D86" s="546"/>
      <c r="E86" s="532"/>
      <c r="F86" s="927"/>
    </row>
    <row r="87" spans="1:6">
      <c r="B87" s="533" t="s">
        <v>548</v>
      </c>
      <c r="C87" s="530"/>
      <c r="D87" s="531">
        <f>+'OTROS INGRESOS Y EGRESOS'!C12</f>
        <v>175654</v>
      </c>
      <c r="E87" s="531">
        <v>0</v>
      </c>
    </row>
    <row r="88" spans="1:6">
      <c r="B88" s="533" t="s">
        <v>820</v>
      </c>
      <c r="C88" s="548"/>
      <c r="D88" s="549">
        <v>0</v>
      </c>
      <c r="E88" s="549">
        <v>0</v>
      </c>
    </row>
    <row r="89" spans="1:6">
      <c r="B89" s="533"/>
      <c r="C89" s="548"/>
      <c r="D89" s="549"/>
      <c r="E89" s="532"/>
    </row>
    <row r="90" spans="1:6">
      <c r="B90" s="540" t="s">
        <v>859</v>
      </c>
      <c r="C90" s="548"/>
      <c r="D90" s="551"/>
      <c r="E90" s="532"/>
    </row>
    <row r="91" spans="1:6">
      <c r="B91" s="525" t="s">
        <v>858</v>
      </c>
      <c r="C91" s="548"/>
      <c r="D91" s="551"/>
      <c r="E91" s="532"/>
    </row>
    <row r="92" spans="1:6">
      <c r="B92" s="837" t="s">
        <v>722</v>
      </c>
      <c r="C92" s="838"/>
      <c r="D92" s="531">
        <f>+'RESULTADOS FIN'!C10</f>
        <v>37321212</v>
      </c>
      <c r="E92" s="531">
        <f>+'RESULTADOS FIN'!D10</f>
        <v>19104249</v>
      </c>
    </row>
    <row r="93" spans="1:6">
      <c r="B93" s="533" t="s">
        <v>723</v>
      </c>
      <c r="C93" s="530"/>
      <c r="D93" s="552">
        <f>+'DIF CAMBIO ME'!D11-'DIF CAMBIO ME'!D13</f>
        <v>-2243488</v>
      </c>
      <c r="E93" s="552">
        <f>+'DIF CAMBIO ME'!F11-'DIF CAMBIO ME'!F13</f>
        <v>128856165</v>
      </c>
    </row>
    <row r="94" spans="1:6">
      <c r="B94" s="553"/>
      <c r="C94" s="526"/>
      <c r="D94" s="554"/>
      <c r="E94" s="555"/>
    </row>
    <row r="95" spans="1:6">
      <c r="B95" s="525" t="s">
        <v>715</v>
      </c>
      <c r="C95" s="526"/>
      <c r="D95" s="556"/>
      <c r="E95" s="557"/>
    </row>
    <row r="96" spans="1:6">
      <c r="B96" s="533" t="s">
        <v>724</v>
      </c>
      <c r="C96" s="530"/>
      <c r="D96" s="552">
        <v>0</v>
      </c>
      <c r="E96" s="558">
        <v>0</v>
      </c>
    </row>
    <row r="97" spans="1:6">
      <c r="B97" s="533" t="s">
        <v>723</v>
      </c>
      <c r="C97" s="530"/>
      <c r="D97" s="552">
        <f>+'DIF CAMBIO ME'!D12-'DIF CAMBIO ME'!D14</f>
        <v>-7352573</v>
      </c>
      <c r="E97" s="552">
        <f>+'DIF CAMBIO ME'!F12-'DIF CAMBIO ME'!F14</f>
        <v>9929358</v>
      </c>
    </row>
    <row r="98" spans="1:6">
      <c r="B98" s="533"/>
      <c r="C98" s="530"/>
      <c r="D98" s="552"/>
      <c r="E98" s="558"/>
    </row>
    <row r="99" spans="1:6">
      <c r="B99" s="540" t="s">
        <v>725</v>
      </c>
      <c r="C99" s="530"/>
      <c r="D99" s="552">
        <v>0</v>
      </c>
      <c r="E99" s="543">
        <v>0</v>
      </c>
    </row>
    <row r="100" spans="1:6">
      <c r="B100" s="533" t="s">
        <v>867</v>
      </c>
      <c r="C100" s="530"/>
      <c r="D100" s="552">
        <v>0</v>
      </c>
      <c r="E100" s="543">
        <v>0</v>
      </c>
    </row>
    <row r="101" spans="1:6">
      <c r="B101" s="533" t="s">
        <v>726</v>
      </c>
      <c r="C101" s="530"/>
      <c r="D101" s="552">
        <v>0</v>
      </c>
      <c r="E101" s="543">
        <v>0</v>
      </c>
    </row>
    <row r="102" spans="1:6">
      <c r="B102" s="533"/>
      <c r="C102" s="530"/>
      <c r="D102" s="559"/>
      <c r="E102" s="543"/>
    </row>
    <row r="103" spans="1:6">
      <c r="B103" s="540" t="s">
        <v>727</v>
      </c>
      <c r="C103" s="530"/>
      <c r="D103" s="552">
        <v>0</v>
      </c>
      <c r="E103" s="543">
        <v>0</v>
      </c>
    </row>
    <row r="104" spans="1:6">
      <c r="B104" s="533" t="s">
        <v>663</v>
      </c>
      <c r="C104" s="530"/>
      <c r="D104" s="552">
        <v>0</v>
      </c>
      <c r="E104" s="543">
        <v>0</v>
      </c>
    </row>
    <row r="105" spans="1:6">
      <c r="B105" s="533" t="s">
        <v>343</v>
      </c>
      <c r="C105" s="530"/>
      <c r="D105" s="552">
        <v>0</v>
      </c>
      <c r="E105" s="543">
        <v>0</v>
      </c>
    </row>
    <row r="106" spans="1:6">
      <c r="B106" s="533"/>
      <c r="C106" s="530"/>
      <c r="D106" s="559"/>
      <c r="E106" s="543"/>
    </row>
    <row r="107" spans="1:6" s="522" customFormat="1">
      <c r="A107" s="519"/>
      <c r="B107" s="540" t="s">
        <v>868</v>
      </c>
      <c r="C107" s="560"/>
      <c r="D107" s="544">
        <f>+D83+D87-D88+D92+D93-D96+D97+D100-D101</f>
        <v>-1496960081</v>
      </c>
      <c r="E107" s="544">
        <f>+E83+E87-E88+E92+E93-E96+E97+E100-E101</f>
        <v>-185808458</v>
      </c>
      <c r="F107" s="927"/>
    </row>
    <row r="108" spans="1:6">
      <c r="B108" s="540" t="s">
        <v>244</v>
      </c>
      <c r="C108" s="530"/>
      <c r="D108" s="531">
        <v>0</v>
      </c>
      <c r="E108" s="543">
        <v>0</v>
      </c>
    </row>
    <row r="109" spans="1:6" ht="15.75" thickBot="1">
      <c r="B109" s="561" t="s">
        <v>609</v>
      </c>
      <c r="C109" s="548"/>
      <c r="D109" s="549">
        <v>0</v>
      </c>
      <c r="E109" s="550">
        <v>0</v>
      </c>
    </row>
    <row r="110" spans="1:6" ht="15.75" thickBot="1">
      <c r="B110" s="562" t="s">
        <v>630</v>
      </c>
      <c r="C110" s="563"/>
      <c r="D110" s="564">
        <f>+D107-D108-D109</f>
        <v>-1496960081</v>
      </c>
      <c r="E110" s="564">
        <f>+E107-E108-E109</f>
        <v>-185808458</v>
      </c>
    </row>
    <row r="111" spans="1:6" s="569" customFormat="1">
      <c r="A111" s="565"/>
      <c r="B111" s="566"/>
      <c r="C111" s="567"/>
      <c r="D111" s="927"/>
      <c r="E111" s="568"/>
      <c r="F111" s="936"/>
    </row>
    <row r="112" spans="1:6">
      <c r="B112" s="839" t="s">
        <v>1016</v>
      </c>
      <c r="C112" s="567"/>
      <c r="D112" s="570"/>
    </row>
    <row r="113" spans="2:9">
      <c r="D113" s="570"/>
    </row>
    <row r="116" spans="2:9">
      <c r="B116" s="1066" t="s">
        <v>1143</v>
      </c>
      <c r="C116" s="1066"/>
      <c r="D116" s="1066"/>
      <c r="E116" s="1066"/>
      <c r="F116" s="1066"/>
      <c r="G116" s="1066"/>
      <c r="H116" s="1066"/>
      <c r="I116" s="1066"/>
    </row>
    <row r="117" spans="2:9">
      <c r="B117" s="1066" t="s">
        <v>237</v>
      </c>
      <c r="C117" s="1066"/>
      <c r="D117" s="1066"/>
      <c r="E117" s="1066"/>
      <c r="F117" s="1066"/>
      <c r="G117" s="1066"/>
      <c r="H117" s="1066"/>
      <c r="I117" s="1066"/>
    </row>
    <row r="118" spans="2:9">
      <c r="B118" s="1066" t="s">
        <v>1144</v>
      </c>
      <c r="C118" s="1066"/>
      <c r="D118" s="1066"/>
      <c r="E118" s="1066"/>
      <c r="F118" s="1066"/>
      <c r="G118" s="1066"/>
      <c r="H118" s="1066"/>
      <c r="I118" s="1066"/>
    </row>
  </sheetData>
  <sortState xmlns:xlrd2="http://schemas.microsoft.com/office/spreadsheetml/2017/richdata2" ref="B67:B75">
    <sortCondition ref="B67"/>
  </sortState>
  <mergeCells count="7">
    <mergeCell ref="B117:I117"/>
    <mergeCell ref="B118:I118"/>
    <mergeCell ref="B3:E3"/>
    <mergeCell ref="B9:B10"/>
    <mergeCell ref="B6:E6"/>
    <mergeCell ref="B7:E7"/>
    <mergeCell ref="B116:I116"/>
  </mergeCells>
  <phoneticPr fontId="44" type="noConversion"/>
  <pageMargins left="0.70866141732283472" right="0.39370078740157483" top="1.0236220472440944" bottom="0.59055118110236227" header="0.51181102362204722" footer="0.51181102362204722"/>
  <pageSetup paperSize="9" scale="54" firstPageNumber="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92D050"/>
    <pageSetUpPr fitToPage="1"/>
  </sheetPr>
  <dimension ref="B7:I52"/>
  <sheetViews>
    <sheetView showGridLines="0" topLeftCell="A16" zoomScale="90" zoomScaleNormal="90" workbookViewId="0">
      <selection activeCell="I13" sqref="I13"/>
    </sheetView>
  </sheetViews>
  <sheetFormatPr baseColWidth="10" defaultColWidth="11.42578125" defaultRowHeight="15"/>
  <cols>
    <col min="1" max="1" width="4.28515625" style="571" customWidth="1"/>
    <col min="2" max="2" width="11.42578125" style="571"/>
    <col min="3" max="3" width="17.5703125" style="571" customWidth="1"/>
    <col min="4" max="4" width="15.7109375" style="571" customWidth="1"/>
    <col min="5" max="5" width="51" style="571" customWidth="1"/>
    <col min="6" max="6" width="17" style="397" bestFit="1" customWidth="1"/>
    <col min="7" max="7" width="18.5703125" style="571" bestFit="1" customWidth="1"/>
    <col min="8" max="16384" width="11.42578125" style="571"/>
  </cols>
  <sheetData>
    <row r="7" spans="2:7">
      <c r="B7" s="1073" t="s">
        <v>862</v>
      </c>
      <c r="C7" s="1073"/>
      <c r="D7" s="1073"/>
      <c r="E7" s="1073"/>
      <c r="F7" s="1073"/>
      <c r="G7" s="1073"/>
    </row>
    <row r="8" spans="2:7">
      <c r="B8" s="1073" t="s">
        <v>1236</v>
      </c>
      <c r="C8" s="1073"/>
      <c r="D8" s="1073"/>
      <c r="E8" s="1073"/>
      <c r="F8" s="1073"/>
      <c r="G8" s="1073"/>
    </row>
    <row r="9" spans="2:7">
      <c r="B9" s="1072" t="s">
        <v>922</v>
      </c>
      <c r="C9" s="1072"/>
      <c r="D9" s="1072"/>
      <c r="E9" s="1072"/>
      <c r="F9" s="1072"/>
      <c r="G9" s="1072"/>
    </row>
    <row r="10" spans="2:7" ht="15.75" thickBot="1">
      <c r="B10" s="572"/>
      <c r="C10" s="572"/>
      <c r="D10" s="572"/>
      <c r="E10" s="572"/>
      <c r="F10" s="852">
        <v>45291</v>
      </c>
      <c r="G10" s="852">
        <v>44926</v>
      </c>
    </row>
    <row r="11" spans="2:7">
      <c r="B11" s="573"/>
      <c r="C11" s="574"/>
      <c r="D11" s="574"/>
      <c r="E11" s="575"/>
      <c r="F11" s="899" t="s">
        <v>1125</v>
      </c>
      <c r="G11" s="900" t="s">
        <v>1126</v>
      </c>
    </row>
    <row r="12" spans="2:7" ht="15.75" thickBot="1">
      <c r="B12" s="576"/>
      <c r="C12" s="577"/>
      <c r="D12" s="577"/>
      <c r="E12" s="578"/>
      <c r="F12" s="579">
        <v>2023</v>
      </c>
      <c r="G12" s="580">
        <v>2022</v>
      </c>
    </row>
    <row r="13" spans="2:7">
      <c r="B13" s="942" t="s">
        <v>1257</v>
      </c>
      <c r="C13" s="943"/>
      <c r="D13" s="943"/>
      <c r="E13" s="943"/>
      <c r="F13" s="901"/>
      <c r="G13" s="801"/>
    </row>
    <row r="14" spans="2:7">
      <c r="B14" s="944" t="s">
        <v>1248</v>
      </c>
      <c r="C14" s="1020"/>
      <c r="D14" s="1020"/>
      <c r="E14" s="1020"/>
      <c r="F14" s="902">
        <v>206209958</v>
      </c>
      <c r="G14" s="903">
        <v>19104249</v>
      </c>
    </row>
    <row r="15" spans="2:7">
      <c r="B15" s="944" t="s">
        <v>1249</v>
      </c>
      <c r="C15" s="1020"/>
      <c r="D15" s="1020"/>
      <c r="E15" s="1020"/>
      <c r="F15" s="902">
        <v>-231902477</v>
      </c>
      <c r="G15" s="903">
        <v>-93039010</v>
      </c>
    </row>
    <row r="16" spans="2:7">
      <c r="B16" s="944" t="s">
        <v>1250</v>
      </c>
      <c r="C16" s="1020"/>
      <c r="D16" s="1020"/>
      <c r="E16" s="1020"/>
      <c r="F16" s="902">
        <v>-1730028925</v>
      </c>
      <c r="G16" s="903">
        <v>-285592196</v>
      </c>
    </row>
    <row r="17" spans="2:7">
      <c r="B17" s="1074" t="s">
        <v>1251</v>
      </c>
      <c r="C17" s="1075"/>
      <c r="D17" s="1075"/>
      <c r="E17" s="1076"/>
      <c r="F17" s="581">
        <f>SUM(F14:F16)</f>
        <v>-1755721444</v>
      </c>
      <c r="G17" s="1021">
        <f>SUM(G14:G16)</f>
        <v>-359526957</v>
      </c>
    </row>
    <row r="18" spans="2:7">
      <c r="B18" s="944" t="s">
        <v>1274</v>
      </c>
      <c r="C18" s="1020"/>
      <c r="D18" s="1020"/>
      <c r="E18" s="1020"/>
      <c r="F18" s="902">
        <v>0</v>
      </c>
      <c r="G18" s="903">
        <v>0</v>
      </c>
    </row>
    <row r="19" spans="2:7">
      <c r="B19" s="944" t="s">
        <v>1252</v>
      </c>
      <c r="C19" s="1020"/>
      <c r="D19" s="1020"/>
      <c r="E19" s="1020"/>
      <c r="F19" s="902">
        <v>0</v>
      </c>
      <c r="G19" s="903">
        <v>0</v>
      </c>
    </row>
    <row r="20" spans="2:7">
      <c r="B20" s="944" t="s">
        <v>1253</v>
      </c>
      <c r="C20" s="1020"/>
      <c r="D20" s="1020"/>
      <c r="E20" s="1020"/>
      <c r="F20" s="902">
        <f>+F19</f>
        <v>0</v>
      </c>
      <c r="G20" s="903">
        <v>0</v>
      </c>
    </row>
    <row r="21" spans="2:7">
      <c r="B21" s="944" t="s">
        <v>1254</v>
      </c>
      <c r="C21" s="1020"/>
      <c r="D21" s="1020"/>
      <c r="E21" s="1020"/>
      <c r="F21" s="902">
        <v>142260403</v>
      </c>
      <c r="G21" s="903">
        <v>-143238403</v>
      </c>
    </row>
    <row r="22" spans="2:7">
      <c r="B22" s="1074" t="s">
        <v>1255</v>
      </c>
      <c r="C22" s="1075"/>
      <c r="D22" s="1075"/>
      <c r="E22" s="1076"/>
      <c r="F22" s="581">
        <f>SUM(F18:F21)</f>
        <v>142260403</v>
      </c>
      <c r="G22" s="1021">
        <f>SUM(G18:G21)</f>
        <v>-143238403</v>
      </c>
    </row>
    <row r="23" spans="2:7">
      <c r="B23" s="582" t="s">
        <v>1256</v>
      </c>
      <c r="C23" s="1020"/>
      <c r="D23" s="1020"/>
      <c r="E23" s="1020"/>
      <c r="F23" s="902"/>
      <c r="G23" s="903">
        <v>0</v>
      </c>
    </row>
    <row r="24" spans="2:7">
      <c r="B24" s="945" t="s">
        <v>1258</v>
      </c>
      <c r="C24" s="1020"/>
      <c r="D24" s="1020"/>
      <c r="E24" s="1020"/>
      <c r="F24" s="902">
        <v>0</v>
      </c>
      <c r="G24" s="903">
        <v>0</v>
      </c>
    </row>
    <row r="25" spans="2:7">
      <c r="B25" s="944" t="s">
        <v>1010</v>
      </c>
      <c r="C25" s="1020"/>
      <c r="D25" s="1020"/>
      <c r="E25" s="1020"/>
      <c r="F25" s="902">
        <v>0</v>
      </c>
      <c r="G25" s="903">
        <v>0</v>
      </c>
    </row>
    <row r="26" spans="2:7">
      <c r="B26" s="944" t="s">
        <v>1259</v>
      </c>
      <c r="C26" s="1020"/>
      <c r="D26" s="1020"/>
      <c r="E26" s="1020"/>
      <c r="F26" s="902">
        <v>0</v>
      </c>
      <c r="G26" s="903">
        <v>0</v>
      </c>
    </row>
    <row r="27" spans="2:7">
      <c r="B27" s="944" t="s">
        <v>1260</v>
      </c>
      <c r="C27" s="1020"/>
      <c r="D27" s="1020"/>
      <c r="E27" s="1020"/>
      <c r="F27" s="902">
        <v>30599284</v>
      </c>
      <c r="G27" s="903">
        <v>-262029401</v>
      </c>
    </row>
    <row r="28" spans="2:7">
      <c r="B28" s="944" t="s">
        <v>1261</v>
      </c>
      <c r="C28" s="1020"/>
      <c r="D28" s="1020"/>
      <c r="E28" s="1020"/>
      <c r="F28" s="902">
        <v>-160021595</v>
      </c>
      <c r="G28" s="903">
        <v>-1695016791</v>
      </c>
    </row>
    <row r="29" spans="2:7">
      <c r="B29" s="944" t="s">
        <v>1262</v>
      </c>
      <c r="C29" s="1020"/>
      <c r="D29" s="1020"/>
      <c r="E29" s="1020"/>
      <c r="F29" s="902">
        <v>-39873332</v>
      </c>
      <c r="G29" s="903">
        <v>0</v>
      </c>
    </row>
    <row r="30" spans="2:7">
      <c r="B30" s="944" t="s">
        <v>1263</v>
      </c>
      <c r="C30" s="1020"/>
      <c r="D30" s="1020"/>
      <c r="E30" s="1020"/>
      <c r="F30" s="902">
        <v>0</v>
      </c>
      <c r="G30" s="903">
        <v>0</v>
      </c>
    </row>
    <row r="31" spans="2:7">
      <c r="B31" s="1074" t="s">
        <v>1264</v>
      </c>
      <c r="C31" s="1075"/>
      <c r="D31" s="1075"/>
      <c r="E31" s="1076"/>
      <c r="F31" s="581">
        <f>SUM(F24:F30)</f>
        <v>-169295643</v>
      </c>
      <c r="G31" s="1021">
        <f>SUM(G24:G30)</f>
        <v>-1957046192</v>
      </c>
    </row>
    <row r="32" spans="2:7">
      <c r="B32" s="582" t="s">
        <v>1265</v>
      </c>
      <c r="C32" s="1020"/>
      <c r="D32" s="1020"/>
      <c r="E32" s="1020"/>
      <c r="F32" s="902"/>
      <c r="G32" s="903"/>
    </row>
    <row r="33" spans="2:7">
      <c r="B33" s="944" t="s">
        <v>1266</v>
      </c>
      <c r="C33" s="1020"/>
      <c r="D33" s="1020"/>
      <c r="E33" s="1020"/>
      <c r="F33" s="946">
        <v>3130000000</v>
      </c>
      <c r="G33" s="903">
        <v>3373725643</v>
      </c>
    </row>
    <row r="34" spans="2:7">
      <c r="B34" s="944" t="s">
        <v>1267</v>
      </c>
      <c r="C34" s="1020"/>
      <c r="D34" s="1020"/>
      <c r="E34" s="1020"/>
      <c r="F34" s="946">
        <v>0</v>
      </c>
      <c r="G34" s="903">
        <v>0</v>
      </c>
    </row>
    <row r="35" spans="2:7">
      <c r="B35" s="944" t="s">
        <v>1268</v>
      </c>
      <c r="C35" s="1020"/>
      <c r="D35" s="1020"/>
      <c r="E35" s="1020"/>
      <c r="F35" s="946">
        <v>0</v>
      </c>
      <c r="G35" s="903">
        <v>0</v>
      </c>
    </row>
    <row r="36" spans="2:7">
      <c r="B36" s="944" t="s">
        <v>1269</v>
      </c>
      <c r="C36" s="1020"/>
      <c r="D36" s="1020"/>
      <c r="E36" s="1020"/>
      <c r="F36" s="946">
        <v>204596953</v>
      </c>
      <c r="G36" s="903">
        <v>0</v>
      </c>
    </row>
    <row r="37" spans="2:7">
      <c r="B37" s="1074" t="s">
        <v>1270</v>
      </c>
      <c r="C37" s="1075"/>
      <c r="D37" s="1075"/>
      <c r="E37" s="1076"/>
      <c r="F37" s="581">
        <f>SUM(F33:F36)</f>
        <v>3334596953</v>
      </c>
      <c r="G37" s="1021">
        <f>SUM(G33:G36)</f>
        <v>3373725643</v>
      </c>
    </row>
    <row r="38" spans="2:7">
      <c r="B38" s="944" t="s">
        <v>1271</v>
      </c>
      <c r="C38" s="1020"/>
      <c r="D38" s="1020"/>
      <c r="E38" s="1020"/>
      <c r="F38" s="946">
        <f>+F17+F22+F31+F37</f>
        <v>1551840269</v>
      </c>
      <c r="G38" s="903">
        <f>+G17+G22+G31+G37</f>
        <v>913914091</v>
      </c>
    </row>
    <row r="39" spans="2:7">
      <c r="B39" s="944" t="s">
        <v>1275</v>
      </c>
      <c r="C39" s="1020"/>
      <c r="D39" s="1020"/>
      <c r="E39" s="1020"/>
      <c r="F39" s="946">
        <v>-9596061</v>
      </c>
      <c r="G39" s="903">
        <v>138785523</v>
      </c>
    </row>
    <row r="40" spans="2:7" ht="15.75" thickBot="1">
      <c r="B40" s="944" t="s">
        <v>1272</v>
      </c>
      <c r="C40" s="1020"/>
      <c r="D40" s="1020"/>
      <c r="E40" s="1020"/>
      <c r="F40" s="946">
        <v>1052699614</v>
      </c>
      <c r="G40" s="903">
        <v>0</v>
      </c>
    </row>
    <row r="41" spans="2:7" ht="15.75" thickBot="1">
      <c r="B41" s="774" t="s">
        <v>1273</v>
      </c>
      <c r="C41" s="800"/>
      <c r="D41" s="800"/>
      <c r="E41" s="800"/>
      <c r="F41" s="775">
        <f>+F38+F40+F39</f>
        <v>2594943822</v>
      </c>
      <c r="G41" s="775">
        <f>+G38+G40+G39</f>
        <v>1052699614</v>
      </c>
    </row>
    <row r="42" spans="2:7">
      <c r="B42" s="583"/>
      <c r="C42" s="572"/>
      <c r="D42" s="572"/>
      <c r="E42" s="572"/>
      <c r="F42" s="584"/>
      <c r="G42" s="584"/>
    </row>
    <row r="43" spans="2:7">
      <c r="B43" s="572"/>
      <c r="C43" s="839" t="s">
        <v>1016</v>
      </c>
      <c r="D43" s="572"/>
      <c r="E43" s="572"/>
      <c r="F43" s="585"/>
      <c r="G43" s="585"/>
    </row>
    <row r="44" spans="2:7">
      <c r="B44" s="572"/>
      <c r="C44" s="572"/>
      <c r="D44" s="572"/>
      <c r="E44" s="572"/>
      <c r="F44" s="586"/>
      <c r="G44" s="586"/>
    </row>
    <row r="45" spans="2:7">
      <c r="F45" s="571"/>
      <c r="G45" s="572"/>
    </row>
    <row r="46" spans="2:7">
      <c r="F46" s="571"/>
      <c r="G46" s="572"/>
    </row>
    <row r="47" spans="2:7">
      <c r="F47" s="571"/>
      <c r="G47" s="572"/>
    </row>
    <row r="48" spans="2:7">
      <c r="F48" s="571"/>
      <c r="G48" s="572"/>
    </row>
    <row r="49" spans="2:9">
      <c r="F49" s="571"/>
      <c r="G49" s="572"/>
    </row>
    <row r="50" spans="2:9">
      <c r="B50" s="1066" t="s">
        <v>1143</v>
      </c>
      <c r="C50" s="1066"/>
      <c r="D50" s="1066"/>
      <c r="E50" s="1066"/>
      <c r="F50" s="1066"/>
      <c r="G50" s="1066"/>
      <c r="H50" s="1066"/>
      <c r="I50" s="1066"/>
    </row>
    <row r="51" spans="2:9">
      <c r="B51" s="1066" t="s">
        <v>237</v>
      </c>
      <c r="C51" s="1066"/>
      <c r="D51" s="1066"/>
      <c r="E51" s="1066"/>
      <c r="F51" s="1066"/>
      <c r="G51" s="1066"/>
      <c r="H51" s="1066"/>
      <c r="I51" s="1066"/>
    </row>
    <row r="52" spans="2:9">
      <c r="B52" s="1066" t="s">
        <v>1144</v>
      </c>
      <c r="C52" s="1066"/>
      <c r="D52" s="1066"/>
      <c r="E52" s="1066"/>
      <c r="F52" s="1066"/>
      <c r="G52" s="1066"/>
      <c r="H52" s="1066"/>
      <c r="I52" s="1066"/>
    </row>
  </sheetData>
  <mergeCells count="10">
    <mergeCell ref="B51:I51"/>
    <mergeCell ref="B52:I52"/>
    <mergeCell ref="B9:G9"/>
    <mergeCell ref="B7:G7"/>
    <mergeCell ref="B8:G8"/>
    <mergeCell ref="B50:I50"/>
    <mergeCell ref="B17:E17"/>
    <mergeCell ref="B22:E22"/>
    <mergeCell ref="B31:E31"/>
    <mergeCell ref="B37:E37"/>
  </mergeCells>
  <phoneticPr fontId="24"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4:N40"/>
  <sheetViews>
    <sheetView showGridLines="0" topLeftCell="A10" zoomScale="70" zoomScaleNormal="70" workbookViewId="0">
      <selection activeCell="A13" sqref="A13:K27"/>
    </sheetView>
  </sheetViews>
  <sheetFormatPr baseColWidth="10" defaultColWidth="11.42578125" defaultRowHeight="15"/>
  <cols>
    <col min="1" max="1" width="47.28515625" style="371" bestFit="1" customWidth="1"/>
    <col min="2" max="2" width="19.710937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1" width="23.85546875" style="371" bestFit="1" customWidth="1"/>
    <col min="12" max="12" width="12.5703125" style="371" bestFit="1" customWidth="1"/>
    <col min="13" max="13" width="14" style="371" bestFit="1" customWidth="1"/>
    <col min="14" max="16384" width="11.42578125" style="371"/>
  </cols>
  <sheetData>
    <row r="4" spans="1:11">
      <c r="A4" s="1081"/>
      <c r="B4" s="1081"/>
      <c r="C4" s="1081"/>
      <c r="D4" s="1081"/>
      <c r="E4" s="1081"/>
      <c r="F4" s="1081"/>
      <c r="G4" s="1081"/>
      <c r="H4" s="1081"/>
      <c r="I4" s="1081"/>
      <c r="J4" s="1081"/>
      <c r="K4" s="587"/>
    </row>
    <row r="5" spans="1:11">
      <c r="A5" s="588"/>
      <c r="B5" s="588"/>
      <c r="C5" s="588"/>
      <c r="D5" s="588"/>
      <c r="E5" s="588"/>
      <c r="F5" s="588"/>
      <c r="G5" s="588"/>
      <c r="H5" s="588"/>
      <c r="I5" s="588"/>
      <c r="J5" s="588"/>
      <c r="K5" s="587"/>
    </row>
    <row r="6" spans="1:11">
      <c r="A6" s="588"/>
      <c r="B6" s="588"/>
      <c r="C6" s="588"/>
      <c r="D6" s="588"/>
      <c r="E6" s="588"/>
      <c r="F6" s="588"/>
      <c r="G6" s="588"/>
      <c r="H6" s="588"/>
      <c r="I6" s="588"/>
      <c r="J6" s="588"/>
      <c r="K6" s="587"/>
    </row>
    <row r="7" spans="1:11">
      <c r="A7" s="588"/>
      <c r="B7" s="588"/>
      <c r="C7" s="588"/>
      <c r="D7" s="588"/>
      <c r="E7" s="588"/>
      <c r="F7" s="588"/>
      <c r="G7" s="588"/>
      <c r="H7" s="588"/>
      <c r="I7" s="588"/>
      <c r="J7" s="588"/>
      <c r="K7" s="587"/>
    </row>
    <row r="8" spans="1:11">
      <c r="A8" s="588"/>
      <c r="B8" s="588"/>
      <c r="C8" s="588"/>
      <c r="D8" s="588"/>
      <c r="E8" s="588"/>
      <c r="F8" s="588"/>
      <c r="G8" s="588"/>
      <c r="H8" s="588"/>
      <c r="I8" s="588"/>
      <c r="J8" s="588"/>
      <c r="K8" s="587"/>
    </row>
    <row r="9" spans="1:11">
      <c r="A9" s="1086" t="s">
        <v>863</v>
      </c>
      <c r="B9" s="1086"/>
      <c r="C9" s="1086"/>
      <c r="D9" s="1086"/>
      <c r="E9" s="1086"/>
      <c r="F9" s="1086"/>
      <c r="G9" s="1086"/>
      <c r="H9" s="1086"/>
      <c r="I9" s="1086"/>
      <c r="J9" s="1086"/>
      <c r="K9" s="1086"/>
    </row>
    <row r="10" spans="1:11">
      <c r="A10" s="1086" t="s">
        <v>1237</v>
      </c>
      <c r="B10" s="1086"/>
      <c r="C10" s="1086"/>
      <c r="D10" s="1086"/>
      <c r="E10" s="1086"/>
      <c r="F10" s="1086"/>
      <c r="G10" s="1086"/>
      <c r="H10" s="1086"/>
      <c r="I10" s="1086"/>
      <c r="J10" s="1086"/>
      <c r="K10" s="1086"/>
    </row>
    <row r="11" spans="1:11">
      <c r="A11" s="1087" t="s">
        <v>921</v>
      </c>
      <c r="B11" s="1087"/>
      <c r="C11" s="1087"/>
      <c r="D11" s="1087"/>
      <c r="E11" s="1087"/>
      <c r="F11" s="1087"/>
      <c r="G11" s="1087"/>
      <c r="H11" s="1087"/>
      <c r="I11" s="1087"/>
      <c r="J11" s="1087"/>
      <c r="K11" s="1087"/>
    </row>
    <row r="12" spans="1:11" ht="15.75" thickBot="1">
      <c r="A12" s="587"/>
      <c r="B12" s="589"/>
      <c r="C12" s="589"/>
      <c r="D12" s="589"/>
      <c r="E12" s="589"/>
      <c r="F12" s="589"/>
      <c r="G12" s="589"/>
      <c r="H12" s="589"/>
      <c r="I12" s="589"/>
      <c r="J12" s="589"/>
      <c r="K12" s="589"/>
    </row>
    <row r="13" spans="1:11" ht="15" customHeight="1">
      <c r="A13" s="1082" t="s">
        <v>339</v>
      </c>
      <c r="B13" s="1096" t="s">
        <v>129</v>
      </c>
      <c r="C13" s="1097"/>
      <c r="D13" s="1098"/>
      <c r="E13" s="1096" t="s">
        <v>730</v>
      </c>
      <c r="F13" s="1097"/>
      <c r="G13" s="1097"/>
      <c r="H13" s="1098"/>
      <c r="I13" s="1096" t="s">
        <v>734</v>
      </c>
      <c r="J13" s="1097"/>
      <c r="K13" s="1079" t="s">
        <v>128</v>
      </c>
    </row>
    <row r="14" spans="1:11" ht="15" customHeight="1">
      <c r="A14" s="1083"/>
      <c r="B14" s="1099"/>
      <c r="C14" s="1100"/>
      <c r="D14" s="1101"/>
      <c r="E14" s="1099"/>
      <c r="F14" s="1100"/>
      <c r="G14" s="1100"/>
      <c r="H14" s="1101"/>
      <c r="I14" s="1099"/>
      <c r="J14" s="1100"/>
      <c r="K14" s="1080"/>
    </row>
    <row r="15" spans="1:11">
      <c r="A15" s="1084"/>
      <c r="B15" s="904" t="s">
        <v>728</v>
      </c>
      <c r="C15" s="904" t="s">
        <v>740</v>
      </c>
      <c r="D15" s="1077" t="s">
        <v>1173</v>
      </c>
      <c r="E15" s="1088" t="s">
        <v>731</v>
      </c>
      <c r="F15" s="1090" t="s">
        <v>732</v>
      </c>
      <c r="G15" s="1092" t="s">
        <v>53</v>
      </c>
      <c r="H15" s="1094" t="s">
        <v>733</v>
      </c>
      <c r="I15" s="1102" t="s">
        <v>735</v>
      </c>
      <c r="J15" s="1102" t="s">
        <v>736</v>
      </c>
      <c r="K15" s="905" t="s">
        <v>530</v>
      </c>
    </row>
    <row r="16" spans="1:11" ht="15.75" thickBot="1">
      <c r="A16" s="1085"/>
      <c r="B16" s="908"/>
      <c r="C16" s="908" t="s">
        <v>729</v>
      </c>
      <c r="D16" s="1078"/>
      <c r="E16" s="1089"/>
      <c r="F16" s="1091"/>
      <c r="G16" s="1093"/>
      <c r="H16" s="1095"/>
      <c r="I16" s="1103"/>
      <c r="J16" s="1103"/>
      <c r="K16" s="909" t="s">
        <v>707</v>
      </c>
    </row>
    <row r="17" spans="1:14" ht="24" customHeight="1">
      <c r="A17" s="906" t="s">
        <v>857</v>
      </c>
      <c r="B17" s="907">
        <v>3850000000</v>
      </c>
      <c r="C17" s="907">
        <v>-130000000</v>
      </c>
      <c r="D17" s="907">
        <v>-350000000</v>
      </c>
      <c r="E17" s="907">
        <v>0</v>
      </c>
      <c r="F17" s="907">
        <v>0</v>
      </c>
      <c r="G17" s="907">
        <v>102000000</v>
      </c>
      <c r="H17" s="907">
        <v>0</v>
      </c>
      <c r="I17" s="907">
        <v>-185808458</v>
      </c>
      <c r="J17" s="907">
        <v>0</v>
      </c>
      <c r="K17" s="1022">
        <f>SUM(B17:J17)</f>
        <v>3286191542</v>
      </c>
    </row>
    <row r="18" spans="1:14" ht="24" customHeight="1">
      <c r="A18" s="590" t="s">
        <v>737</v>
      </c>
      <c r="B18" s="591">
        <v>6150000000</v>
      </c>
      <c r="C18" s="907">
        <v>130000000</v>
      </c>
      <c r="D18" s="591">
        <v>-3150000000</v>
      </c>
      <c r="E18" s="591">
        <v>0</v>
      </c>
      <c r="F18" s="591">
        <v>0</v>
      </c>
      <c r="G18" s="591">
        <v>0</v>
      </c>
      <c r="H18" s="591">
        <v>0</v>
      </c>
      <c r="I18" s="591">
        <v>0</v>
      </c>
      <c r="J18" s="591">
        <v>0</v>
      </c>
      <c r="K18" s="1023">
        <f>SUM(B18:J18)</f>
        <v>3130000000</v>
      </c>
      <c r="L18" s="593"/>
    </row>
    <row r="19" spans="1:14" ht="24" customHeight="1">
      <c r="A19" s="594" t="s">
        <v>866</v>
      </c>
      <c r="B19" s="592">
        <v>0</v>
      </c>
      <c r="C19" s="592">
        <v>0</v>
      </c>
      <c r="D19" s="592">
        <v>0</v>
      </c>
      <c r="E19" s="592">
        <v>0</v>
      </c>
      <c r="F19" s="592">
        <v>0</v>
      </c>
      <c r="G19" s="592">
        <v>0</v>
      </c>
      <c r="H19" s="592">
        <v>0</v>
      </c>
      <c r="I19" s="592">
        <v>0</v>
      </c>
      <c r="J19" s="592">
        <v>0</v>
      </c>
      <c r="K19" s="1023">
        <f t="shared" ref="K19:K23" si="0">SUM(B19:J19)</f>
        <v>0</v>
      </c>
    </row>
    <row r="20" spans="1:14" ht="24" customHeight="1">
      <c r="A20" s="594" t="s">
        <v>738</v>
      </c>
      <c r="B20" s="592">
        <v>0</v>
      </c>
      <c r="C20" s="592">
        <v>0</v>
      </c>
      <c r="D20" s="592">
        <v>0</v>
      </c>
      <c r="E20" s="592">
        <v>0</v>
      </c>
      <c r="F20" s="592">
        <v>0</v>
      </c>
      <c r="G20" s="592">
        <v>0</v>
      </c>
      <c r="H20" s="592">
        <v>0</v>
      </c>
      <c r="I20" s="591">
        <v>0</v>
      </c>
      <c r="J20" s="592">
        <v>0</v>
      </c>
      <c r="K20" s="1023">
        <f>SUM(B20:J20)</f>
        <v>0</v>
      </c>
    </row>
    <row r="21" spans="1:14" ht="24" customHeight="1">
      <c r="A21" s="594" t="s">
        <v>1120</v>
      </c>
      <c r="B21" s="592">
        <v>0</v>
      </c>
      <c r="C21" s="592">
        <v>0</v>
      </c>
      <c r="D21" s="592">
        <v>0</v>
      </c>
      <c r="E21" s="592">
        <v>0</v>
      </c>
      <c r="F21" s="592">
        <v>0</v>
      </c>
      <c r="G21" s="592">
        <v>1000000</v>
      </c>
      <c r="H21" s="592">
        <v>0</v>
      </c>
      <c r="I21" s="592">
        <v>0</v>
      </c>
      <c r="J21" s="592">
        <v>0</v>
      </c>
      <c r="K21" s="1023">
        <f t="shared" si="0"/>
        <v>1000000</v>
      </c>
    </row>
    <row r="22" spans="1:14" ht="24" customHeight="1">
      <c r="A22" s="594" t="s">
        <v>931</v>
      </c>
      <c r="B22" s="592">
        <v>0</v>
      </c>
      <c r="C22" s="592">
        <v>0</v>
      </c>
      <c r="D22" s="592">
        <v>0</v>
      </c>
      <c r="E22" s="592">
        <v>0</v>
      </c>
      <c r="F22" s="592">
        <v>0</v>
      </c>
      <c r="G22" s="592">
        <v>0</v>
      </c>
      <c r="H22" s="592">
        <v>0</v>
      </c>
      <c r="I22" s="592">
        <v>0</v>
      </c>
      <c r="J22" s="591">
        <v>0</v>
      </c>
      <c r="K22" s="1023">
        <f>SUM(B22:J22)</f>
        <v>0</v>
      </c>
    </row>
    <row r="23" spans="1:14" ht="24" customHeight="1">
      <c r="A23" s="590" t="s">
        <v>630</v>
      </c>
      <c r="B23" s="591">
        <v>0</v>
      </c>
      <c r="C23" s="591">
        <v>0</v>
      </c>
      <c r="D23" s="591">
        <v>0</v>
      </c>
      <c r="E23" s="591">
        <v>0</v>
      </c>
      <c r="F23" s="591">
        <v>0</v>
      </c>
      <c r="G23" s="591">
        <v>0</v>
      </c>
      <c r="H23" s="591">
        <v>0</v>
      </c>
      <c r="I23" s="591">
        <v>0</v>
      </c>
      <c r="J23" s="592">
        <v>-1496960081</v>
      </c>
      <c r="K23" s="1023">
        <f t="shared" si="0"/>
        <v>-1496960081</v>
      </c>
    </row>
    <row r="24" spans="1:14" ht="24" customHeight="1">
      <c r="A24" s="595" t="s">
        <v>739</v>
      </c>
      <c r="B24" s="596">
        <f>SUM(B17:B23)</f>
        <v>10000000000</v>
      </c>
      <c r="C24" s="596">
        <f>SUM(C17:C23)</f>
        <v>0</v>
      </c>
      <c r="D24" s="596">
        <f>SUM(D17:D23)</f>
        <v>-3500000000</v>
      </c>
      <c r="E24" s="596">
        <f t="shared" ref="E24:H24" si="1">SUM(E17:E23)</f>
        <v>0</v>
      </c>
      <c r="F24" s="596">
        <f t="shared" si="1"/>
        <v>0</v>
      </c>
      <c r="G24" s="596">
        <f>SUM(G17:G23)</f>
        <v>103000000</v>
      </c>
      <c r="H24" s="596">
        <f t="shared" si="1"/>
        <v>0</v>
      </c>
      <c r="I24" s="596">
        <f>SUM(I17:I23)</f>
        <v>-185808458</v>
      </c>
      <c r="J24" s="596">
        <f>SUM(J17:J23)</f>
        <v>-1496960081</v>
      </c>
      <c r="K24" s="1024">
        <f>SUM(K17:K23)</f>
        <v>4920231461</v>
      </c>
      <c r="M24" s="593"/>
      <c r="N24" s="593"/>
    </row>
    <row r="25" spans="1:14" ht="24" customHeight="1" thickBot="1">
      <c r="A25" s="597" t="s">
        <v>1157</v>
      </c>
      <c r="B25" s="598">
        <v>3850000000</v>
      </c>
      <c r="C25" s="599">
        <v>-130000000</v>
      </c>
      <c r="D25" s="599">
        <v>-350000000</v>
      </c>
      <c r="E25" s="598">
        <v>0</v>
      </c>
      <c r="F25" s="598">
        <v>0</v>
      </c>
      <c r="G25" s="598">
        <v>0</v>
      </c>
      <c r="H25" s="598">
        <v>0</v>
      </c>
      <c r="I25" s="598">
        <v>0</v>
      </c>
      <c r="J25" s="598">
        <v>-185808458</v>
      </c>
      <c r="K25" s="1025">
        <f>SUM(B25:J25)</f>
        <v>3184191542</v>
      </c>
      <c r="L25" s="600"/>
      <c r="M25" s="593"/>
      <c r="N25" s="593"/>
    </row>
    <row r="26" spans="1:14">
      <c r="A26" s="589"/>
      <c r="B26" s="601"/>
      <c r="C26" s="601"/>
      <c r="D26" s="601"/>
      <c r="E26" s="601"/>
      <c r="F26" s="601"/>
      <c r="G26" s="601"/>
      <c r="H26" s="601"/>
      <c r="I26" s="601"/>
      <c r="J26" s="601"/>
      <c r="K26" s="506"/>
    </row>
    <row r="27" spans="1:14">
      <c r="A27" s="839" t="s">
        <v>1016</v>
      </c>
      <c r="B27" s="589"/>
      <c r="C27" s="602"/>
      <c r="D27" s="603"/>
      <c r="E27" s="589"/>
      <c r="F27" s="589"/>
      <c r="G27" s="589"/>
      <c r="H27" s="589"/>
      <c r="I27" s="589"/>
      <c r="J27" s="589"/>
      <c r="K27" s="589"/>
    </row>
    <row r="28" spans="1:14" s="377" customFormat="1" ht="24" customHeight="1">
      <c r="J28" s="604"/>
    </row>
    <row r="29" spans="1:14">
      <c r="A29" s="589"/>
      <c r="B29" s="589"/>
      <c r="C29" s="589"/>
      <c r="D29" s="605"/>
      <c r="E29" s="589"/>
      <c r="F29" s="589"/>
      <c r="G29" s="589"/>
      <c r="H29" s="589"/>
      <c r="I29" s="589"/>
      <c r="J29" s="589"/>
      <c r="K29" s="605"/>
    </row>
    <row r="30" spans="1:14">
      <c r="A30" s="589"/>
      <c r="B30" s="589"/>
      <c r="C30" s="589"/>
      <c r="D30" s="605"/>
      <c r="E30" s="589"/>
      <c r="F30" s="589"/>
      <c r="G30" s="589"/>
      <c r="H30" s="589"/>
      <c r="I30" s="589"/>
      <c r="J30" s="589"/>
      <c r="K30" s="589"/>
    </row>
    <row r="31" spans="1:14">
      <c r="A31" s="589"/>
      <c r="B31" s="589"/>
      <c r="C31" s="589"/>
      <c r="D31" s="589"/>
      <c r="E31" s="589"/>
      <c r="F31" s="589"/>
      <c r="G31" s="589"/>
      <c r="H31" s="589"/>
      <c r="I31" s="589"/>
      <c r="J31" s="589"/>
      <c r="K31" s="589"/>
    </row>
    <row r="32" spans="1:14">
      <c r="A32" s="589"/>
      <c r="B32" s="589"/>
      <c r="C32" s="589"/>
      <c r="D32" s="589"/>
      <c r="E32" s="589"/>
      <c r="F32" s="589"/>
      <c r="G32" s="589"/>
      <c r="H32" s="589"/>
      <c r="I32" s="589"/>
      <c r="J32" s="589"/>
      <c r="K32" s="589"/>
    </row>
    <row r="33" spans="1:11">
      <c r="A33" s="589"/>
      <c r="B33" s="589"/>
      <c r="C33" s="589"/>
      <c r="D33" s="589"/>
      <c r="E33" s="589"/>
      <c r="F33" s="589"/>
      <c r="G33" s="589"/>
      <c r="H33" s="589"/>
      <c r="I33" s="589"/>
      <c r="J33" s="589"/>
      <c r="K33" s="589"/>
    </row>
    <row r="34" spans="1:11">
      <c r="A34" s="589"/>
      <c r="B34" s="589"/>
      <c r="C34" s="589"/>
      <c r="D34" s="589"/>
      <c r="E34" s="589"/>
      <c r="F34" s="589"/>
      <c r="G34" s="589"/>
      <c r="H34" s="589"/>
      <c r="I34" s="589"/>
      <c r="J34" s="589"/>
      <c r="K34" s="589"/>
    </row>
    <row r="35" spans="1:11" ht="15" customHeight="1">
      <c r="A35" s="1066"/>
      <c r="B35" s="1066"/>
      <c r="C35" s="1066"/>
      <c r="D35" s="1066"/>
      <c r="E35" s="1066"/>
      <c r="F35" s="1066"/>
      <c r="G35" s="1066"/>
      <c r="H35" s="1066"/>
      <c r="I35" s="1066"/>
      <c r="J35" s="1066"/>
      <c r="K35" s="1066"/>
    </row>
    <row r="36" spans="1:11" ht="15" customHeight="1">
      <c r="A36" s="1066"/>
      <c r="B36" s="1066"/>
      <c r="C36" s="1066"/>
      <c r="D36" s="1066"/>
      <c r="E36" s="1066"/>
      <c r="F36" s="1066"/>
      <c r="G36" s="1066"/>
      <c r="H36" s="1066"/>
      <c r="I36" s="1066"/>
      <c r="J36" s="1066"/>
      <c r="K36" s="1066"/>
    </row>
    <row r="37" spans="1:11">
      <c r="A37" s="1066" t="s">
        <v>1143</v>
      </c>
      <c r="B37" s="1066"/>
      <c r="C37" s="1066"/>
      <c r="D37" s="1066"/>
      <c r="E37" s="1066"/>
      <c r="F37" s="1066"/>
      <c r="G37" s="1066"/>
      <c r="H37" s="1066"/>
      <c r="I37" s="1066"/>
      <c r="J37" s="1066"/>
      <c r="K37" s="1066"/>
    </row>
    <row r="38" spans="1:11">
      <c r="A38" s="829"/>
      <c r="B38" s="829"/>
      <c r="C38" s="829"/>
      <c r="D38" s="829"/>
      <c r="E38" s="829"/>
      <c r="F38" s="829" t="s">
        <v>237</v>
      </c>
      <c r="G38" s="829"/>
      <c r="H38" s="829"/>
      <c r="I38" s="829"/>
      <c r="J38" s="829"/>
      <c r="K38" s="829"/>
    </row>
    <row r="39" spans="1:11">
      <c r="A39" s="829"/>
      <c r="B39" s="829"/>
      <c r="C39" s="829"/>
      <c r="D39" s="829"/>
      <c r="E39" s="829"/>
      <c r="F39" s="829" t="s">
        <v>1144</v>
      </c>
      <c r="G39" s="829"/>
      <c r="H39" s="829"/>
      <c r="I39" s="829"/>
      <c r="J39" s="829"/>
      <c r="K39" s="829"/>
    </row>
    <row r="40" spans="1:11">
      <c r="A40" s="589"/>
      <c r="B40" s="589"/>
      <c r="C40" s="589"/>
      <c r="D40" s="589"/>
      <c r="E40" s="589"/>
      <c r="F40" s="589"/>
      <c r="G40" s="589"/>
      <c r="H40" s="589"/>
      <c r="I40" s="589"/>
      <c r="J40" s="589"/>
      <c r="K40" s="589"/>
    </row>
  </sheetData>
  <mergeCells count="19">
    <mergeCell ref="A4:J4"/>
    <mergeCell ref="A13:A16"/>
    <mergeCell ref="A9:K9"/>
    <mergeCell ref="A10:K10"/>
    <mergeCell ref="A11:K11"/>
    <mergeCell ref="E15:E16"/>
    <mergeCell ref="F15:F16"/>
    <mergeCell ref="G15:G16"/>
    <mergeCell ref="H15:H16"/>
    <mergeCell ref="B13:D14"/>
    <mergeCell ref="E13:H14"/>
    <mergeCell ref="I13:J14"/>
    <mergeCell ref="I15:I16"/>
    <mergeCell ref="J15:J16"/>
    <mergeCell ref="A35:K35"/>
    <mergeCell ref="A36:K36"/>
    <mergeCell ref="A37:K37"/>
    <mergeCell ref="D15:D16"/>
    <mergeCell ref="K13:K14"/>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10:V144"/>
  <sheetViews>
    <sheetView zoomScale="70" zoomScaleNormal="70" workbookViewId="0">
      <selection activeCell="T38" sqref="T38"/>
    </sheetView>
  </sheetViews>
  <sheetFormatPr baseColWidth="10" defaultColWidth="11.42578125" defaultRowHeight="15"/>
  <cols>
    <col min="1" max="1" width="1.28515625" style="371" customWidth="1"/>
    <col min="2" max="17" width="11.42578125" style="371"/>
    <col min="18" max="18" width="13.85546875" style="371" customWidth="1"/>
    <col min="19" max="19" width="11.42578125" style="371"/>
    <col min="20" max="20" width="18.140625" style="371" bestFit="1" customWidth="1"/>
    <col min="21" max="21" width="27" style="371" bestFit="1" customWidth="1"/>
    <col min="22" max="16384" width="11.42578125" style="371"/>
  </cols>
  <sheetData>
    <row r="10" spans="2:15">
      <c r="B10" s="606" t="s">
        <v>1314</v>
      </c>
    </row>
    <row r="12" spans="2:15">
      <c r="B12" s="409" t="s">
        <v>936</v>
      </c>
    </row>
    <row r="13" spans="2:15">
      <c r="B13" s="371" t="s">
        <v>1338</v>
      </c>
      <c r="O13" s="397"/>
    </row>
    <row r="15" spans="2:15">
      <c r="B15" s="409" t="s">
        <v>937</v>
      </c>
    </row>
    <row r="16" spans="2:15">
      <c r="B16" s="371" t="s">
        <v>1150</v>
      </c>
    </row>
    <row r="17" spans="2:21">
      <c r="B17" s="371" t="s">
        <v>1320</v>
      </c>
    </row>
    <row r="18" spans="2:21">
      <c r="B18" s="371" t="s">
        <v>1339</v>
      </c>
    </row>
    <row r="19" spans="2:21">
      <c r="B19" s="371" t="s">
        <v>1340</v>
      </c>
    </row>
    <row r="20" spans="2:21">
      <c r="B20" s="371" t="s">
        <v>1324</v>
      </c>
    </row>
    <row r="21" spans="2:21">
      <c r="B21" s="371" t="s">
        <v>1151</v>
      </c>
    </row>
    <row r="22" spans="2:21">
      <c r="B22" s="371" t="s">
        <v>1152</v>
      </c>
    </row>
    <row r="24" spans="2:21">
      <c r="B24" s="409" t="s">
        <v>938</v>
      </c>
      <c r="C24" s="409" t="s">
        <v>939</v>
      </c>
      <c r="D24" s="409"/>
      <c r="E24" s="409"/>
    </row>
    <row r="25" spans="2:21">
      <c r="B25" s="371" t="s">
        <v>1153</v>
      </c>
    </row>
    <row r="26" spans="2:21">
      <c r="B26" s="371" t="s">
        <v>1341</v>
      </c>
    </row>
    <row r="27" spans="2:21">
      <c r="T27" s="1034"/>
    </row>
    <row r="28" spans="2:21">
      <c r="B28" s="409" t="s">
        <v>961</v>
      </c>
      <c r="C28" s="409"/>
      <c r="D28" s="409"/>
      <c r="E28" s="409"/>
      <c r="F28" s="409"/>
      <c r="G28" s="409"/>
      <c r="T28" s="1034"/>
      <c r="U28" s="1033"/>
    </row>
    <row r="29" spans="2:21">
      <c r="B29" s="409" t="s">
        <v>940</v>
      </c>
      <c r="C29" s="409" t="s">
        <v>941</v>
      </c>
      <c r="D29" s="409"/>
      <c r="E29" s="409"/>
      <c r="F29" s="409"/>
      <c r="G29" s="409"/>
      <c r="U29" s="1034"/>
    </row>
    <row r="31" spans="2:21">
      <c r="B31" s="371" t="s">
        <v>1238</v>
      </c>
    </row>
    <row r="32" spans="2:21">
      <c r="B32" s="371" t="s">
        <v>962</v>
      </c>
    </row>
    <row r="33" spans="2:18">
      <c r="B33" s="371" t="s">
        <v>1239</v>
      </c>
    </row>
    <row r="35" spans="2:18">
      <c r="B35" s="409" t="s">
        <v>942</v>
      </c>
      <c r="C35" s="409" t="s">
        <v>943</v>
      </c>
      <c r="D35" s="409"/>
    </row>
    <row r="36" spans="2:18">
      <c r="B36" s="368" t="s">
        <v>956</v>
      </c>
    </row>
    <row r="37" spans="2:18">
      <c r="B37" s="371" t="s">
        <v>957</v>
      </c>
    </row>
    <row r="38" spans="2:18">
      <c r="B38" s="371" t="s">
        <v>958</v>
      </c>
    </row>
    <row r="40" spans="2:18">
      <c r="B40" s="607" t="s">
        <v>959</v>
      </c>
      <c r="C40" s="409" t="s">
        <v>960</v>
      </c>
      <c r="D40" s="409"/>
    </row>
    <row r="41" spans="2:18">
      <c r="B41" s="371" t="s">
        <v>944</v>
      </c>
    </row>
    <row r="43" spans="2:18">
      <c r="B43" s="607" t="s">
        <v>945</v>
      </c>
      <c r="C43" s="409" t="s">
        <v>946</v>
      </c>
      <c r="D43" s="409"/>
    </row>
    <row r="44" spans="2:18">
      <c r="B44" s="1058" t="s">
        <v>1054</v>
      </c>
      <c r="C44" s="1058"/>
      <c r="D44" s="1058"/>
      <c r="E44" s="1058"/>
      <c r="F44" s="1058"/>
      <c r="G44" s="1058"/>
      <c r="H44" s="1058"/>
      <c r="I44" s="1058"/>
      <c r="J44" s="1058"/>
      <c r="K44" s="1058"/>
      <c r="L44" s="1058"/>
      <c r="M44" s="1058"/>
      <c r="N44" s="1058"/>
      <c r="O44" s="1058"/>
      <c r="P44" s="1058"/>
      <c r="Q44" s="1058"/>
      <c r="R44" s="1058"/>
    </row>
    <row r="45" spans="2:18" ht="29.25" customHeight="1">
      <c r="B45" s="1104" t="s">
        <v>1055</v>
      </c>
      <c r="C45" s="1058"/>
      <c r="D45" s="1058"/>
      <c r="E45" s="1058"/>
      <c r="F45" s="1058"/>
      <c r="G45" s="1058"/>
      <c r="H45" s="1058"/>
      <c r="I45" s="1058"/>
      <c r="J45" s="1058"/>
      <c r="K45" s="1058"/>
      <c r="L45" s="1058"/>
      <c r="M45" s="1058"/>
      <c r="N45" s="1058"/>
      <c r="O45" s="1058"/>
      <c r="P45" s="1058"/>
      <c r="Q45" s="1058"/>
      <c r="R45" s="1058"/>
    </row>
    <row r="46" spans="2:18" ht="18.75" customHeight="1">
      <c r="B46" s="1105" t="s">
        <v>1057</v>
      </c>
      <c r="C46" s="1105"/>
      <c r="D46" s="1105"/>
      <c r="E46" s="1105"/>
      <c r="F46" s="1105"/>
      <c r="G46" s="1105"/>
      <c r="H46" s="1105"/>
      <c r="I46" s="1105"/>
      <c r="J46" s="1105"/>
      <c r="K46" s="1105"/>
      <c r="L46" s="1105"/>
      <c r="M46" s="1105"/>
      <c r="N46" s="1105"/>
      <c r="O46" s="1105"/>
      <c r="P46" s="1105"/>
      <c r="Q46" s="1105"/>
      <c r="R46" s="1105"/>
    </row>
    <row r="47" spans="2:18">
      <c r="B47" s="371" t="s">
        <v>1056</v>
      </c>
    </row>
    <row r="49" spans="2:22">
      <c r="B49" s="607" t="s">
        <v>947</v>
      </c>
      <c r="C49" s="409" t="s">
        <v>1325</v>
      </c>
    </row>
    <row r="50" spans="2:22">
      <c r="B50" s="371" t="s">
        <v>1326</v>
      </c>
    </row>
    <row r="52" spans="2:22">
      <c r="B52" s="607" t="s">
        <v>950</v>
      </c>
      <c r="C52" s="409" t="s">
        <v>948</v>
      </c>
      <c r="D52" s="409"/>
    </row>
    <row r="53" spans="2:22">
      <c r="B53" s="371" t="s">
        <v>949</v>
      </c>
    </row>
    <row r="55" spans="2:22">
      <c r="B55" s="409" t="s">
        <v>950</v>
      </c>
      <c r="C55" s="409" t="s">
        <v>951</v>
      </c>
      <c r="D55" s="409"/>
    </row>
    <row r="56" spans="2:22">
      <c r="B56" s="371" t="s">
        <v>952</v>
      </c>
    </row>
    <row r="58" spans="2:22">
      <c r="B58" s="409" t="s">
        <v>953</v>
      </c>
      <c r="C58" s="409" t="s">
        <v>954</v>
      </c>
      <c r="D58" s="409"/>
    </row>
    <row r="59" spans="2:22">
      <c r="B59" s="371" t="s">
        <v>955</v>
      </c>
    </row>
    <row r="62" spans="2:22">
      <c r="B62" s="607"/>
      <c r="K62" s="824" t="s">
        <v>1143</v>
      </c>
      <c r="L62" s="830"/>
    </row>
    <row r="63" spans="2:22">
      <c r="K63" s="829" t="s">
        <v>237</v>
      </c>
      <c r="L63" s="829"/>
      <c r="M63" s="829"/>
      <c r="N63" s="829"/>
      <c r="O63" s="829"/>
      <c r="P63" s="829"/>
      <c r="Q63" s="829"/>
      <c r="R63" s="829"/>
      <c r="S63" s="829"/>
      <c r="T63" s="829"/>
      <c r="U63" s="829"/>
      <c r="V63" s="829"/>
    </row>
    <row r="64" spans="2:22">
      <c r="K64" s="829" t="s">
        <v>1144</v>
      </c>
      <c r="L64" s="829"/>
      <c r="M64" s="829"/>
      <c r="Q64" s="829"/>
      <c r="R64" s="829"/>
      <c r="S64" s="829"/>
      <c r="T64" s="829"/>
      <c r="U64" s="829"/>
      <c r="V64" s="829"/>
    </row>
    <row r="65" spans="2:11">
      <c r="B65" s="409"/>
      <c r="K65" s="828"/>
    </row>
    <row r="142" spans="2:13">
      <c r="B142" s="395"/>
      <c r="C142" s="395"/>
      <c r="D142" s="395"/>
      <c r="E142" s="395"/>
      <c r="F142" s="395"/>
      <c r="G142" s="395"/>
      <c r="H142" s="395"/>
      <c r="I142" s="395"/>
      <c r="J142" s="395"/>
      <c r="K142" s="395"/>
      <c r="L142" s="395"/>
      <c r="M142" s="395"/>
    </row>
    <row r="143" spans="2:13">
      <c r="B143" s="395"/>
      <c r="C143" s="395"/>
      <c r="D143" s="395"/>
      <c r="E143" s="395"/>
      <c r="F143" s="395"/>
      <c r="G143" s="395"/>
      <c r="H143" s="395"/>
      <c r="I143" s="395"/>
      <c r="J143" s="395"/>
      <c r="K143" s="395"/>
      <c r="L143" s="395"/>
      <c r="M143" s="395"/>
    </row>
    <row r="144" spans="2:13">
      <c r="B144" s="395"/>
      <c r="C144" s="395"/>
      <c r="D144" s="395"/>
      <c r="E144" s="395"/>
      <c r="F144" s="395"/>
      <c r="G144" s="395"/>
      <c r="H144" s="395"/>
      <c r="I144" s="395"/>
      <c r="J144" s="395"/>
      <c r="K144" s="395"/>
      <c r="L144" s="395"/>
      <c r="M144" s="395"/>
    </row>
  </sheetData>
  <mergeCells count="3">
    <mergeCell ref="B44:R44"/>
    <mergeCell ref="B45:R45"/>
    <mergeCell ref="B46:R46"/>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8:L30"/>
  <sheetViews>
    <sheetView topLeftCell="A10" zoomScaleNormal="100" workbookViewId="0">
      <selection activeCell="B15" sqref="B15:E18"/>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606" t="s">
        <v>906</v>
      </c>
    </row>
    <row r="9" spans="2:12">
      <c r="B9" s="438"/>
    </row>
    <row r="10" spans="2:12">
      <c r="B10" s="608" t="s">
        <v>1105</v>
      </c>
    </row>
    <row r="12" spans="2:12" ht="69" customHeight="1">
      <c r="B12" s="1106" t="s">
        <v>1332</v>
      </c>
      <c r="C12" s="1106"/>
      <c r="D12" s="1106"/>
      <c r="E12" s="1106"/>
    </row>
    <row r="13" spans="2:12" ht="45.75" customHeight="1">
      <c r="B13" s="1106" t="s">
        <v>1337</v>
      </c>
      <c r="C13" s="1106"/>
      <c r="D13" s="1106"/>
      <c r="E13" s="1106"/>
    </row>
    <row r="15" spans="2:12" ht="15.75" thickBot="1">
      <c r="C15" s="852">
        <v>45291</v>
      </c>
      <c r="D15" s="600">
        <v>44926</v>
      </c>
      <c r="E15" s="600">
        <v>44926</v>
      </c>
    </row>
    <row r="16" spans="2:12" ht="15.75" thickBot="1">
      <c r="B16" s="609"/>
      <c r="C16" s="610" t="s">
        <v>1127</v>
      </c>
      <c r="D16" s="610" t="s">
        <v>1128</v>
      </c>
      <c r="E16" s="610" t="s">
        <v>924</v>
      </c>
      <c r="F16" s="589"/>
      <c r="G16" s="589"/>
      <c r="H16" s="589"/>
      <c r="I16" s="589"/>
      <c r="J16" s="589"/>
      <c r="K16" s="589"/>
      <c r="L16" s="589"/>
    </row>
    <row r="17" spans="2:12" ht="15.75" thickBot="1">
      <c r="B17" s="374" t="s">
        <v>851</v>
      </c>
      <c r="C17" s="611">
        <v>7263.59</v>
      </c>
      <c r="D17" s="611">
        <v>7322.9</v>
      </c>
      <c r="E17" s="611">
        <v>7322.9</v>
      </c>
      <c r="F17" s="589"/>
      <c r="G17" s="589"/>
      <c r="H17" s="589"/>
      <c r="I17" s="589"/>
      <c r="J17" s="589"/>
      <c r="K17" s="589"/>
      <c r="L17" s="589"/>
    </row>
    <row r="18" spans="2:12" ht="15.75" thickBot="1">
      <c r="B18" s="374" t="s">
        <v>852</v>
      </c>
      <c r="C18" s="611">
        <v>7283.62</v>
      </c>
      <c r="D18" s="611">
        <v>7339.62</v>
      </c>
      <c r="E18" s="611">
        <v>7339.62</v>
      </c>
      <c r="F18" s="589"/>
      <c r="G18" s="589"/>
      <c r="H18" s="589"/>
      <c r="I18" s="589"/>
      <c r="J18" s="589"/>
      <c r="K18" s="589"/>
      <c r="L18" s="589"/>
    </row>
    <row r="24" spans="2:12">
      <c r="C24" s="824" t="s">
        <v>1143</v>
      </c>
    </row>
    <row r="25" spans="2:12">
      <c r="C25" s="829" t="s">
        <v>237</v>
      </c>
      <c r="E25" s="440"/>
    </row>
    <row r="26" spans="2:12">
      <c r="C26" s="829" t="s">
        <v>1144</v>
      </c>
      <c r="E26" s="440"/>
    </row>
    <row r="27" spans="2:12">
      <c r="E27" s="440"/>
    </row>
    <row r="28" spans="2:12">
      <c r="C28" s="440"/>
      <c r="D28" s="440"/>
      <c r="F28" s="395"/>
      <c r="G28" s="395"/>
      <c r="H28" s="395"/>
      <c r="I28" s="395"/>
      <c r="J28" s="395"/>
    </row>
    <row r="29" spans="2:12">
      <c r="C29" s="440"/>
      <c r="D29" s="440"/>
      <c r="F29" s="395"/>
      <c r="G29" s="395"/>
      <c r="H29" s="395"/>
      <c r="I29" s="395"/>
      <c r="J29" s="395"/>
    </row>
    <row r="30" spans="2:12">
      <c r="C30" s="440"/>
      <c r="D30" s="440"/>
      <c r="F30" s="395"/>
      <c r="G30" s="395"/>
      <c r="H30" s="395"/>
      <c r="I30" s="395"/>
      <c r="J30" s="395"/>
    </row>
  </sheetData>
  <mergeCells count="2">
    <mergeCell ref="B12:E12"/>
    <mergeCell ref="B13:E13"/>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07" t="s">
        <v>239</v>
      </c>
      <c r="B1" s="1107"/>
      <c r="C1" s="1107"/>
      <c r="D1" s="1107"/>
      <c r="E1" s="1107"/>
      <c r="F1" s="19"/>
    </row>
    <row r="2" spans="1:6" ht="18.75" customHeight="1">
      <c r="A2" s="1107" t="s">
        <v>240</v>
      </c>
      <c r="B2" s="1107"/>
      <c r="C2" s="1107"/>
      <c r="D2" s="1107"/>
      <c r="E2" s="1107"/>
      <c r="F2" s="19"/>
    </row>
    <row r="3" spans="1:6" ht="18.75" customHeight="1">
      <c r="A3" s="1108" t="s">
        <v>250</v>
      </c>
      <c r="B3" s="1108"/>
      <c r="C3" s="1108"/>
      <c r="D3" s="1108"/>
      <c r="E3" s="1108"/>
      <c r="F3" s="19"/>
    </row>
    <row r="4" spans="1:6" ht="18.75" customHeight="1">
      <c r="B4" s="20"/>
      <c r="C4" s="21"/>
      <c r="D4" s="21"/>
    </row>
    <row r="5" spans="1:6" ht="18.75" customHeight="1">
      <c r="A5" s="1109" t="s">
        <v>242</v>
      </c>
      <c r="B5" s="1109"/>
      <c r="C5" s="1109"/>
      <c r="D5" s="1109"/>
      <c r="E5" s="1109"/>
    </row>
    <row r="6" spans="1:6" ht="18.75" customHeight="1">
      <c r="A6" s="1109" t="s">
        <v>243</v>
      </c>
      <c r="B6" s="1109"/>
      <c r="C6" s="1109"/>
      <c r="D6" s="1109"/>
      <c r="E6" s="1109"/>
    </row>
    <row r="7" spans="1:6" ht="18.75" customHeight="1">
      <c r="B7" s="1109" t="s">
        <v>245</v>
      </c>
      <c r="C7" s="1109"/>
      <c r="D7" s="1109"/>
      <c r="E7" s="1109"/>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10" t="s">
        <v>282</v>
      </c>
      <c r="B52" s="1110"/>
      <c r="C52" s="1111" t="s">
        <v>233</v>
      </c>
      <c r="D52" s="1111"/>
      <c r="E52" s="21" t="s">
        <v>234</v>
      </c>
    </row>
    <row r="53" spans="1:5">
      <c r="A53" s="1110" t="s">
        <v>235</v>
      </c>
      <c r="B53" s="1110"/>
      <c r="C53" s="1111" t="s">
        <v>236</v>
      </c>
      <c r="D53" s="1111"/>
      <c r="E53" s="21" t="s">
        <v>237</v>
      </c>
    </row>
    <row r="54" spans="1:5">
      <c r="A54" s="1110" t="s">
        <v>238</v>
      </c>
      <c r="B54" s="1110"/>
      <c r="C54" s="1110"/>
      <c r="D54" s="1110"/>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9:N57"/>
  <sheetViews>
    <sheetView showGridLines="0" zoomScale="85" zoomScaleNormal="85" workbookViewId="0">
      <selection activeCell="B13" sqref="B13:I48"/>
    </sheetView>
  </sheetViews>
  <sheetFormatPr baseColWidth="10" defaultColWidth="11.42578125" defaultRowHeight="15"/>
  <cols>
    <col min="1" max="1" width="4.140625" style="612" customWidth="1"/>
    <col min="2" max="2" width="61.7109375" style="612" bestFit="1" customWidth="1"/>
    <col min="3" max="3" width="16" style="612" customWidth="1"/>
    <col min="4" max="4" width="23.85546875" style="647" bestFit="1" customWidth="1"/>
    <col min="5" max="5" width="21.140625" style="648" bestFit="1" customWidth="1"/>
    <col min="6" max="6" width="24.42578125" style="647" bestFit="1" customWidth="1"/>
    <col min="7" max="7" width="22" style="647" bestFit="1" customWidth="1"/>
    <col min="8" max="8" width="21.28515625" style="647" bestFit="1" customWidth="1"/>
    <col min="9" max="9" width="20.5703125" style="612" customWidth="1"/>
    <col min="10" max="10" width="4.140625" style="612" customWidth="1"/>
    <col min="11" max="11" width="22.28515625" style="612" bestFit="1" customWidth="1"/>
    <col min="12" max="13" width="17.7109375" style="612" bestFit="1" customWidth="1"/>
    <col min="14" max="14" width="13.85546875" style="612" bestFit="1" customWidth="1"/>
    <col min="15" max="16384" width="11.42578125" style="612"/>
  </cols>
  <sheetData>
    <row r="9" spans="2:9">
      <c r="B9" s="1122" t="s">
        <v>1022</v>
      </c>
      <c r="C9" s="1122"/>
      <c r="D9" s="1122"/>
      <c r="E9" s="1122"/>
      <c r="F9" s="1122"/>
      <c r="G9" s="1122"/>
      <c r="H9" s="1122"/>
      <c r="I9" s="1122"/>
    </row>
    <row r="10" spans="2:9">
      <c r="B10" s="1122"/>
      <c r="C10" s="1122"/>
      <c r="D10" s="1122"/>
      <c r="E10" s="1122"/>
      <c r="F10" s="1122"/>
      <c r="G10" s="1122"/>
      <c r="H10" s="1122"/>
      <c r="I10" s="1122"/>
    </row>
    <row r="11" spans="2:9">
      <c r="B11" s="1122" t="s">
        <v>322</v>
      </c>
      <c r="C11" s="1122"/>
      <c r="D11" s="1122"/>
      <c r="E11" s="1122"/>
      <c r="F11" s="1122"/>
      <c r="G11" s="1122"/>
      <c r="H11" s="1122"/>
      <c r="I11" s="1122"/>
    </row>
    <row r="12" spans="2:9" ht="15.75" thickBot="1">
      <c r="B12" s="613"/>
      <c r="C12" s="1123"/>
      <c r="D12" s="1123"/>
      <c r="E12" s="1123"/>
      <c r="F12" s="1123"/>
      <c r="G12" s="1124"/>
      <c r="H12" s="1124"/>
      <c r="I12" s="1124"/>
    </row>
    <row r="13" spans="2:9" ht="52.5" customHeight="1">
      <c r="B13" s="1114" t="s">
        <v>1121</v>
      </c>
      <c r="C13" s="614" t="s">
        <v>324</v>
      </c>
      <c r="D13" s="614" t="s">
        <v>324</v>
      </c>
      <c r="E13" s="1117" t="s">
        <v>1124</v>
      </c>
      <c r="F13" s="615" t="s">
        <v>1110</v>
      </c>
      <c r="G13" s="616" t="s">
        <v>324</v>
      </c>
      <c r="H13" s="1117" t="s">
        <v>926</v>
      </c>
      <c r="I13" s="617" t="s">
        <v>1063</v>
      </c>
    </row>
    <row r="14" spans="2:9">
      <c r="B14" s="1115"/>
      <c r="C14" s="1120" t="s">
        <v>231</v>
      </c>
      <c r="D14" s="1120" t="s">
        <v>325</v>
      </c>
      <c r="E14" s="1118"/>
      <c r="F14" s="876" t="s">
        <v>925</v>
      </c>
      <c r="G14" s="1112" t="s">
        <v>325</v>
      </c>
      <c r="H14" s="1118"/>
      <c r="I14" s="877" t="s">
        <v>925</v>
      </c>
    </row>
    <row r="15" spans="2:9" ht="15.75" thickBot="1">
      <c r="B15" s="1116"/>
      <c r="C15" s="1121"/>
      <c r="D15" s="1121"/>
      <c r="E15" s="1119"/>
      <c r="F15" s="618">
        <v>45291</v>
      </c>
      <c r="G15" s="1113"/>
      <c r="H15" s="1119"/>
      <c r="I15" s="619">
        <v>44926</v>
      </c>
    </row>
    <row r="16" spans="2:9" ht="24.75" customHeight="1">
      <c r="B16" s="620" t="s">
        <v>326</v>
      </c>
      <c r="C16" s="621"/>
      <c r="D16" s="622"/>
      <c r="E16" s="622"/>
      <c r="F16" s="623"/>
      <c r="G16" s="623"/>
      <c r="H16" s="623"/>
      <c r="I16" s="624"/>
    </row>
    <row r="17" spans="2:9" ht="24.75" customHeight="1">
      <c r="B17" s="625" t="s">
        <v>661</v>
      </c>
      <c r="C17" s="626"/>
      <c r="D17" s="627"/>
      <c r="E17" s="627"/>
      <c r="F17" s="628"/>
      <c r="G17" s="628"/>
      <c r="H17" s="628"/>
      <c r="I17" s="629"/>
    </row>
    <row r="18" spans="2:9" ht="24.75" hidden="1" customHeight="1">
      <c r="B18" s="625" t="s">
        <v>1083</v>
      </c>
      <c r="C18" s="626"/>
      <c r="D18" s="627"/>
      <c r="E18" s="627"/>
      <c r="F18" s="628"/>
      <c r="G18" s="628"/>
      <c r="H18" s="628"/>
      <c r="I18" s="629"/>
    </row>
    <row r="19" spans="2:9" ht="24.75" hidden="1" customHeight="1">
      <c r="B19" s="630" t="s">
        <v>741</v>
      </c>
      <c r="C19" s="631" t="s">
        <v>853</v>
      </c>
      <c r="D19" s="627">
        <v>0</v>
      </c>
      <c r="E19" s="627"/>
      <c r="F19" s="628">
        <v>0</v>
      </c>
      <c r="G19" s="627">
        <v>0</v>
      </c>
      <c r="H19" s="627">
        <v>7322.9</v>
      </c>
      <c r="I19" s="629">
        <v>0</v>
      </c>
    </row>
    <row r="20" spans="2:9" s="636" customFormat="1" ht="24.75" customHeight="1">
      <c r="B20" s="625" t="s">
        <v>1084</v>
      </c>
      <c r="C20" s="632"/>
      <c r="D20" s="633">
        <f>+D21</f>
        <v>353439.42</v>
      </c>
      <c r="E20" s="791"/>
      <c r="F20" s="634">
        <f>+F21</f>
        <v>2567239036.7178001</v>
      </c>
      <c r="G20" s="633">
        <v>0</v>
      </c>
      <c r="H20" s="634"/>
      <c r="I20" s="635">
        <v>0</v>
      </c>
    </row>
    <row r="21" spans="2:9" ht="24.75" customHeight="1">
      <c r="B21" s="825" t="s">
        <v>1085</v>
      </c>
      <c r="C21" s="631" t="s">
        <v>853</v>
      </c>
      <c r="D21" s="627">
        <v>353439.42</v>
      </c>
      <c r="E21" s="826">
        <f>+'VAL. M.E.'!C17</f>
        <v>7263.59</v>
      </c>
      <c r="F21" s="628">
        <f>+D21*E21</f>
        <v>2567239036.7178001</v>
      </c>
      <c r="G21" s="627">
        <v>0</v>
      </c>
      <c r="H21" s="627">
        <v>7322.9</v>
      </c>
      <c r="I21" s="629">
        <f>+G21*H21</f>
        <v>0</v>
      </c>
    </row>
    <row r="22" spans="2:9" s="636" customFormat="1" ht="24.75" customHeight="1">
      <c r="B22" s="639" t="s">
        <v>1010</v>
      </c>
      <c r="C22" s="640"/>
      <c r="D22" s="633">
        <f>+D23</f>
        <v>0</v>
      </c>
      <c r="E22" s="627"/>
      <c r="F22" s="633">
        <f>+F23</f>
        <v>0</v>
      </c>
      <c r="G22" s="633">
        <f>+G23</f>
        <v>143754.47076977702</v>
      </c>
      <c r="H22" s="641"/>
      <c r="I22" s="635">
        <f>+I23</f>
        <v>1052699614.0000001</v>
      </c>
    </row>
    <row r="23" spans="2:9" ht="24.75" customHeight="1">
      <c r="B23" s="637" t="s">
        <v>1155</v>
      </c>
      <c r="C23" s="631" t="s">
        <v>853</v>
      </c>
      <c r="D23" s="627">
        <v>0</v>
      </c>
      <c r="E23" s="826">
        <f>+E21</f>
        <v>7263.59</v>
      </c>
      <c r="F23" s="634">
        <v>0</v>
      </c>
      <c r="G23" s="627">
        <v>143754.47076977702</v>
      </c>
      <c r="H23" s="627">
        <v>7322.9</v>
      </c>
      <c r="I23" s="878">
        <f>+G23*H23</f>
        <v>1052699614.0000001</v>
      </c>
    </row>
    <row r="24" spans="2:9" ht="24.75" customHeight="1">
      <c r="B24" s="639" t="s">
        <v>448</v>
      </c>
      <c r="C24" s="631"/>
      <c r="D24" s="931">
        <f>+D25</f>
        <v>46971.44</v>
      </c>
      <c r="E24" s="627"/>
      <c r="F24" s="932">
        <f>+F25</f>
        <v>341181281.8696</v>
      </c>
      <c r="G24" s="638"/>
      <c r="H24" s="627"/>
      <c r="I24" s="812"/>
    </row>
    <row r="25" spans="2:9" ht="24.75" customHeight="1">
      <c r="B25" s="637" t="s">
        <v>1316</v>
      </c>
      <c r="C25" s="631" t="s">
        <v>853</v>
      </c>
      <c r="D25" s="638">
        <v>46971.44</v>
      </c>
      <c r="E25" s="826">
        <f>+E21</f>
        <v>7263.59</v>
      </c>
      <c r="F25" s="929">
        <f>+D25*E25</f>
        <v>341181281.8696</v>
      </c>
      <c r="G25" s="638">
        <v>0</v>
      </c>
      <c r="H25" s="930">
        <v>0</v>
      </c>
      <c r="I25" s="777">
        <v>0</v>
      </c>
    </row>
    <row r="26" spans="2:9" ht="24.75" customHeight="1">
      <c r="B26" s="639" t="s">
        <v>1082</v>
      </c>
      <c r="C26" s="631"/>
      <c r="D26" s="627"/>
      <c r="E26" s="642"/>
      <c r="F26" s="776"/>
      <c r="G26" s="627"/>
      <c r="H26" s="486"/>
      <c r="I26" s="493"/>
    </row>
    <row r="27" spans="2:9" ht="24.75" customHeight="1">
      <c r="B27" s="643" t="s">
        <v>320</v>
      </c>
      <c r="C27" s="631" t="s">
        <v>853</v>
      </c>
      <c r="D27" s="633">
        <v>109739.74</v>
      </c>
      <c r="E27" s="826">
        <f>+E21</f>
        <v>7263.59</v>
      </c>
      <c r="F27" s="791">
        <f>+D27*E27</f>
        <v>797104478.06660008</v>
      </c>
      <c r="G27" s="633">
        <v>108565.84</v>
      </c>
      <c r="H27" s="627">
        <v>7322.9</v>
      </c>
      <c r="I27" s="1026">
        <f>+G27*H27</f>
        <v>795016789.73599994</v>
      </c>
    </row>
    <row r="28" spans="2:9" ht="24.75" customHeight="1" thickBot="1">
      <c r="B28" s="644" t="s">
        <v>1089</v>
      </c>
      <c r="C28" s="631"/>
      <c r="D28" s="633">
        <f>+D20+D24+D27</f>
        <v>510150.6</v>
      </c>
      <c r="E28" s="627">
        <v>0</v>
      </c>
      <c r="F28" s="634">
        <f>+F20+F24+F27</f>
        <v>3705524796.6540003</v>
      </c>
      <c r="G28" s="633">
        <f>+G21+G23+G27</f>
        <v>252320.31076977702</v>
      </c>
      <c r="H28" s="776">
        <v>0</v>
      </c>
      <c r="I28" s="478">
        <f>+I21+I23+I27</f>
        <v>1847716403.7360001</v>
      </c>
    </row>
    <row r="29" spans="2:9" s="636" customFormat="1" ht="24.75" customHeight="1" thickBot="1">
      <c r="B29" s="655" t="s">
        <v>328</v>
      </c>
      <c r="C29" s="656"/>
      <c r="D29" s="657"/>
      <c r="E29" s="657"/>
      <c r="F29" s="658">
        <f>+F28</f>
        <v>3705524796.6540003</v>
      </c>
      <c r="G29" s="657"/>
      <c r="H29" s="658"/>
      <c r="I29" s="659">
        <f>+I28</f>
        <v>1847716403.7360001</v>
      </c>
    </row>
    <row r="30" spans="2:9" ht="52.5" customHeight="1">
      <c r="B30" s="1114" t="s">
        <v>1121</v>
      </c>
      <c r="C30" s="614" t="s">
        <v>324</v>
      </c>
      <c r="D30" s="614" t="s">
        <v>324</v>
      </c>
      <c r="E30" s="1117" t="s">
        <v>1124</v>
      </c>
      <c r="F30" s="615" t="s">
        <v>1110</v>
      </c>
      <c r="G30" s="616" t="s">
        <v>324</v>
      </c>
      <c r="H30" s="1117" t="s">
        <v>926</v>
      </c>
      <c r="I30" s="617" t="s">
        <v>1063</v>
      </c>
    </row>
    <row r="31" spans="2:9">
      <c r="B31" s="1115"/>
      <c r="C31" s="1120" t="s">
        <v>231</v>
      </c>
      <c r="D31" s="1120" t="s">
        <v>325</v>
      </c>
      <c r="E31" s="1118"/>
      <c r="F31" s="876" t="s">
        <v>925</v>
      </c>
      <c r="G31" s="1112" t="s">
        <v>325</v>
      </c>
      <c r="H31" s="1118"/>
      <c r="I31" s="877" t="s">
        <v>925</v>
      </c>
    </row>
    <row r="32" spans="2:9" ht="15.75" thickBot="1">
      <c r="B32" s="1116"/>
      <c r="C32" s="1121"/>
      <c r="D32" s="1121"/>
      <c r="E32" s="1119"/>
      <c r="F32" s="618">
        <v>45291</v>
      </c>
      <c r="G32" s="1113"/>
      <c r="H32" s="1119"/>
      <c r="I32" s="619">
        <v>44926</v>
      </c>
    </row>
    <row r="33" spans="2:14" ht="24.75" customHeight="1">
      <c r="B33" s="620" t="s">
        <v>93</v>
      </c>
      <c r="C33" s="621"/>
      <c r="D33" s="622"/>
      <c r="E33" s="622"/>
      <c r="F33" s="623"/>
      <c r="G33" s="623"/>
      <c r="H33" s="623"/>
      <c r="I33" s="624"/>
    </row>
    <row r="34" spans="2:14" s="636" customFormat="1" ht="24.75" customHeight="1">
      <c r="B34" s="639" t="s">
        <v>329</v>
      </c>
      <c r="C34" s="632"/>
      <c r="D34" s="633"/>
      <c r="E34" s="633"/>
      <c r="F34" s="634">
        <f>+F35+F36+F37</f>
        <v>0</v>
      </c>
      <c r="G34" s="634"/>
      <c r="H34" s="634"/>
      <c r="I34" s="635"/>
    </row>
    <row r="35" spans="2:14" s="636" customFormat="1" ht="24.75" customHeight="1">
      <c r="B35" s="639" t="s">
        <v>1077</v>
      </c>
      <c r="C35" s="632"/>
      <c r="D35" s="633">
        <f>+D38+D40+D42</f>
        <v>20857.53</v>
      </c>
      <c r="E35" s="633"/>
      <c r="F35" s="634">
        <f>+F38+F40</f>
        <v>0</v>
      </c>
      <c r="G35" s="633">
        <f>+G38+G40+G42</f>
        <v>0</v>
      </c>
      <c r="H35" s="634"/>
      <c r="I35" s="879">
        <f>+I38+I40+I42</f>
        <v>0</v>
      </c>
    </row>
    <row r="36" spans="2:14" s="636" customFormat="1" ht="24.75" hidden="1" customHeight="1">
      <c r="B36" s="639" t="s">
        <v>1078</v>
      </c>
      <c r="C36" s="632"/>
      <c r="D36" s="633">
        <f>+D39</f>
        <v>0</v>
      </c>
      <c r="E36" s="633"/>
      <c r="F36" s="634">
        <f>+F39</f>
        <v>0</v>
      </c>
      <c r="G36" s="633">
        <f>+G39</f>
        <v>0</v>
      </c>
      <c r="H36" s="634"/>
      <c r="I36" s="879">
        <f>+I39</f>
        <v>0</v>
      </c>
    </row>
    <row r="37" spans="2:14" s="636" customFormat="1" ht="24.75" hidden="1" customHeight="1">
      <c r="B37" s="639" t="s">
        <v>1138</v>
      </c>
      <c r="C37" s="632"/>
      <c r="D37" s="633">
        <f>+D41</f>
        <v>0</v>
      </c>
      <c r="E37" s="633"/>
      <c r="F37" s="634">
        <f>+F41</f>
        <v>0</v>
      </c>
      <c r="G37" s="633">
        <f>+G41</f>
        <v>0</v>
      </c>
      <c r="H37" s="634"/>
      <c r="I37" s="879">
        <f>+I41</f>
        <v>0</v>
      </c>
    </row>
    <row r="38" spans="2:14" ht="24.75" hidden="1" customHeight="1">
      <c r="B38" s="637" t="s">
        <v>1018</v>
      </c>
      <c r="C38" s="631" t="s">
        <v>853</v>
      </c>
      <c r="D38" s="645"/>
      <c r="E38" s="627">
        <v>7262.6</v>
      </c>
      <c r="F38" s="646">
        <f>+D38*E38</f>
        <v>0</v>
      </c>
      <c r="G38" s="627"/>
      <c r="H38" s="645">
        <v>7339.62</v>
      </c>
      <c r="I38" s="880"/>
      <c r="K38" s="647"/>
      <c r="L38" s="647"/>
      <c r="M38" s="647"/>
      <c r="N38" s="647"/>
    </row>
    <row r="39" spans="2:14" ht="24.75" hidden="1" customHeight="1">
      <c r="B39" s="637" t="s">
        <v>1065</v>
      </c>
      <c r="C39" s="631" t="s">
        <v>1064</v>
      </c>
      <c r="D39" s="645"/>
      <c r="E39" s="627">
        <v>7927.13</v>
      </c>
      <c r="F39" s="646">
        <f t="shared" ref="F39:F42" si="0">+D39*E39</f>
        <v>0</v>
      </c>
      <c r="G39" s="645"/>
      <c r="H39" s="645">
        <v>7816.69</v>
      </c>
      <c r="I39" s="881"/>
      <c r="K39" s="647"/>
      <c r="L39" s="647"/>
      <c r="M39" s="647"/>
      <c r="N39" s="647"/>
    </row>
    <row r="40" spans="2:14" ht="24.75" hidden="1" customHeight="1">
      <c r="B40" s="637" t="s">
        <v>1019</v>
      </c>
      <c r="C40" s="631" t="s">
        <v>853</v>
      </c>
      <c r="D40" s="645"/>
      <c r="E40" s="627">
        <v>7262.6</v>
      </c>
      <c r="F40" s="646">
        <f t="shared" si="0"/>
        <v>0</v>
      </c>
      <c r="G40" s="645"/>
      <c r="H40" s="645">
        <v>7339.62</v>
      </c>
      <c r="I40" s="881"/>
      <c r="L40" s="648"/>
    </row>
    <row r="41" spans="2:14" ht="24.75" hidden="1" customHeight="1">
      <c r="B41" s="637" t="s">
        <v>1135</v>
      </c>
      <c r="C41" s="631" t="s">
        <v>1136</v>
      </c>
      <c r="D41" s="645"/>
      <c r="E41" s="627">
        <v>9232.9500000000007</v>
      </c>
      <c r="F41" s="646">
        <f t="shared" si="0"/>
        <v>0</v>
      </c>
      <c r="G41" s="645">
        <v>0</v>
      </c>
      <c r="H41" s="645">
        <v>0</v>
      </c>
      <c r="I41" s="881">
        <v>0</v>
      </c>
      <c r="L41" s="648"/>
    </row>
    <row r="42" spans="2:14" ht="24.75" customHeight="1">
      <c r="B42" s="637" t="s">
        <v>1017</v>
      </c>
      <c r="C42" s="631" t="s">
        <v>853</v>
      </c>
      <c r="D42" s="627">
        <v>20857.53</v>
      </c>
      <c r="E42" s="627">
        <f>+'VAL. M.E.'!C18</f>
        <v>7283.62</v>
      </c>
      <c r="F42" s="646">
        <f t="shared" si="0"/>
        <v>151918322.6586</v>
      </c>
      <c r="G42" s="627">
        <v>0</v>
      </c>
      <c r="H42" s="645">
        <v>7339.62</v>
      </c>
      <c r="I42" s="880">
        <v>0</v>
      </c>
      <c r="L42" s="648"/>
    </row>
    <row r="43" spans="2:14" ht="24.75" hidden="1" customHeight="1">
      <c r="B43" s="639" t="s">
        <v>662</v>
      </c>
      <c r="C43" s="626"/>
      <c r="D43" s="627"/>
      <c r="E43" s="627"/>
      <c r="F43" s="628"/>
      <c r="G43" s="628"/>
      <c r="H43" s="628"/>
      <c r="I43" s="629"/>
      <c r="L43" s="648"/>
    </row>
    <row r="44" spans="2:14" ht="24.75" hidden="1" customHeight="1">
      <c r="B44" s="637" t="s">
        <v>744</v>
      </c>
      <c r="C44" s="631" t="s">
        <v>853</v>
      </c>
      <c r="D44" s="627"/>
      <c r="E44" s="627"/>
      <c r="F44" s="628">
        <v>0</v>
      </c>
      <c r="G44" s="628">
        <v>0</v>
      </c>
      <c r="H44" s="627"/>
      <c r="I44" s="629">
        <v>0</v>
      </c>
    </row>
    <row r="45" spans="2:14" ht="24.75" customHeight="1" thickBot="1">
      <c r="B45" s="644" t="s">
        <v>1079</v>
      </c>
      <c r="C45" s="631"/>
      <c r="D45" s="633">
        <f>+D38+D40+D42+D44</f>
        <v>20857.53</v>
      </c>
      <c r="E45" s="627"/>
      <c r="F45" s="634">
        <f>+F38+F40+F42</f>
        <v>151918322.6586</v>
      </c>
      <c r="G45" s="633">
        <f>+G38+G40+G42+G44</f>
        <v>0</v>
      </c>
      <c r="H45" s="627">
        <v>7339.62</v>
      </c>
      <c r="I45" s="879">
        <f>+I38+I40+I42+I44</f>
        <v>0</v>
      </c>
    </row>
    <row r="46" spans="2:14" ht="24.75" hidden="1" customHeight="1">
      <c r="B46" s="649" t="s">
        <v>1080</v>
      </c>
      <c r="C46" s="632"/>
      <c r="D46" s="633">
        <f>+D39</f>
        <v>0</v>
      </c>
      <c r="E46" s="627"/>
      <c r="F46" s="634">
        <f>+F39</f>
        <v>0</v>
      </c>
      <c r="G46" s="633">
        <v>0</v>
      </c>
      <c r="H46" s="627">
        <v>7816.69</v>
      </c>
      <c r="I46" s="635"/>
    </row>
    <row r="47" spans="2:14" ht="24.75" hidden="1" customHeight="1" thickBot="1">
      <c r="B47" s="649" t="s">
        <v>1137</v>
      </c>
      <c r="C47" s="650"/>
      <c r="D47" s="651">
        <f>+D41</f>
        <v>0</v>
      </c>
      <c r="E47" s="652"/>
      <c r="F47" s="653">
        <f>+F41</f>
        <v>0</v>
      </c>
      <c r="G47" s="651">
        <v>0</v>
      </c>
      <c r="H47" s="652">
        <v>0</v>
      </c>
      <c r="I47" s="654">
        <v>0</v>
      </c>
    </row>
    <row r="48" spans="2:14" ht="24.75" customHeight="1" thickBot="1">
      <c r="B48" s="655" t="s">
        <v>1081</v>
      </c>
      <c r="C48" s="656"/>
      <c r="D48" s="657"/>
      <c r="E48" s="657"/>
      <c r="F48" s="658">
        <f>+F34</f>
        <v>0</v>
      </c>
      <c r="G48" s="657"/>
      <c r="H48" s="658"/>
      <c r="I48" s="659"/>
    </row>
    <row r="55" spans="2:9">
      <c r="B55" s="824"/>
      <c r="C55" s="824"/>
      <c r="D55" s="824"/>
      <c r="E55" s="824" t="s">
        <v>1143</v>
      </c>
      <c r="F55" s="824"/>
      <c r="G55" s="824"/>
      <c r="H55" s="824"/>
      <c r="I55" s="824"/>
    </row>
    <row r="56" spans="2:9">
      <c r="B56" s="829"/>
      <c r="C56" s="829"/>
      <c r="D56" s="829"/>
      <c r="E56" s="829" t="s">
        <v>237</v>
      </c>
      <c r="F56" s="829"/>
      <c r="G56" s="829"/>
      <c r="H56" s="829"/>
      <c r="I56" s="829"/>
    </row>
    <row r="57" spans="2:9">
      <c r="B57" s="829"/>
      <c r="C57" s="829"/>
      <c r="D57" s="829"/>
      <c r="E57" s="829" t="s">
        <v>1144</v>
      </c>
      <c r="F57" s="829"/>
      <c r="G57" s="829"/>
      <c r="H57" s="829"/>
      <c r="I57" s="829"/>
    </row>
  </sheetData>
  <mergeCells count="17">
    <mergeCell ref="B9:I9"/>
    <mergeCell ref="B10:I10"/>
    <mergeCell ref="B11:I11"/>
    <mergeCell ref="C12:F12"/>
    <mergeCell ref="G12:I12"/>
    <mergeCell ref="G14:G15"/>
    <mergeCell ref="B30:B32"/>
    <mergeCell ref="E30:E32"/>
    <mergeCell ref="H30:H32"/>
    <mergeCell ref="C31:C32"/>
    <mergeCell ref="D31:D32"/>
    <mergeCell ref="G31:G32"/>
    <mergeCell ref="B13:B15"/>
    <mergeCell ref="E13:E15"/>
    <mergeCell ref="H13:H15"/>
    <mergeCell ref="C14:C15"/>
    <mergeCell ref="D14:D1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7:I23"/>
  <sheetViews>
    <sheetView topLeftCell="A10" zoomScale="90" zoomScaleNormal="90" workbookViewId="0">
      <selection activeCell="B9" sqref="B9:F15"/>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20.42578125" style="371" hidden="1" customWidth="1"/>
    <col min="8" max="8" width="13.42578125" style="371" hidden="1" customWidth="1"/>
    <col min="9" max="9" width="11.7109375" style="371" bestFit="1" customWidth="1"/>
    <col min="10" max="16384" width="11.42578125" style="371"/>
  </cols>
  <sheetData>
    <row r="7" spans="2:9" s="612" customFormat="1">
      <c r="B7" s="1122" t="s">
        <v>1023</v>
      </c>
      <c r="C7" s="1122"/>
      <c r="D7" s="1122"/>
      <c r="E7" s="1122"/>
      <c r="F7" s="1122"/>
      <c r="G7" s="660"/>
      <c r="H7" s="660"/>
      <c r="I7" s="660"/>
    </row>
    <row r="8" spans="2:9" s="612" customFormat="1">
      <c r="B8" s="661"/>
      <c r="C8" s="661"/>
      <c r="D8" s="661"/>
      <c r="E8" s="661"/>
      <c r="F8" s="661"/>
      <c r="G8" s="660"/>
      <c r="H8" s="660"/>
      <c r="I8" s="660"/>
    </row>
    <row r="9" spans="2:9" ht="15.75" thickBot="1">
      <c r="D9" s="600">
        <v>45291</v>
      </c>
      <c r="E9" s="600"/>
      <c r="F9" s="600">
        <v>44926</v>
      </c>
    </row>
    <row r="10" spans="2:9" s="410" customFormat="1" ht="45">
      <c r="B10" s="717" t="s">
        <v>745</v>
      </c>
      <c r="C10" s="707" t="s">
        <v>1129</v>
      </c>
      <c r="D10" s="707" t="s">
        <v>1130</v>
      </c>
      <c r="E10" s="707" t="s">
        <v>1131</v>
      </c>
      <c r="F10" s="708" t="s">
        <v>1132</v>
      </c>
    </row>
    <row r="11" spans="2:9" ht="30">
      <c r="B11" s="882" t="s">
        <v>1111</v>
      </c>
      <c r="C11" s="663">
        <v>7263.59</v>
      </c>
      <c r="D11" s="664">
        <v>151054598</v>
      </c>
      <c r="E11" s="663">
        <v>7322.9</v>
      </c>
      <c r="F11" s="690">
        <v>134559372</v>
      </c>
      <c r="G11" s="593">
        <f>+D11-D13</f>
        <v>-2243488</v>
      </c>
      <c r="H11" s="593">
        <f>+F11-F13</f>
        <v>128856165</v>
      </c>
      <c r="I11" s="593"/>
    </row>
    <row r="12" spans="2:9" ht="30">
      <c r="B12" s="882" t="s">
        <v>1112</v>
      </c>
      <c r="C12" s="663">
        <v>7283.62</v>
      </c>
      <c r="D12" s="664">
        <v>4922892</v>
      </c>
      <c r="E12" s="663">
        <v>7339.62</v>
      </c>
      <c r="F12" s="690">
        <v>9929358</v>
      </c>
      <c r="G12" s="593">
        <f>+D12-D14</f>
        <v>-7352573</v>
      </c>
      <c r="H12" s="593">
        <f>+F12-F14</f>
        <v>9929358</v>
      </c>
      <c r="I12" s="593"/>
    </row>
    <row r="13" spans="2:9" ht="30">
      <c r="B13" s="882" t="s">
        <v>1113</v>
      </c>
      <c r="C13" s="663">
        <v>7263.59</v>
      </c>
      <c r="D13" s="664">
        <v>153298086</v>
      </c>
      <c r="E13" s="663">
        <v>7322.9</v>
      </c>
      <c r="F13" s="690">
        <v>5703207</v>
      </c>
      <c r="G13" s="593"/>
      <c r="H13" s="593"/>
      <c r="I13" s="593"/>
    </row>
    <row r="14" spans="2:9" ht="30">
      <c r="B14" s="882" t="s">
        <v>746</v>
      </c>
      <c r="C14" s="663">
        <v>7283.62</v>
      </c>
      <c r="D14" s="664">
        <v>12275465</v>
      </c>
      <c r="E14" s="663">
        <v>7339.62</v>
      </c>
      <c r="F14" s="690">
        <v>0</v>
      </c>
    </row>
    <row r="15" spans="2:9" s="410" customFormat="1" ht="15.75" thickBot="1">
      <c r="B15" s="392" t="s">
        <v>747</v>
      </c>
      <c r="C15" s="692"/>
      <c r="D15" s="693">
        <f>+D11+D12-D13-D14</f>
        <v>-9596061</v>
      </c>
      <c r="E15" s="1019"/>
      <c r="F15" s="694">
        <f>+F11+F12-F13-F14</f>
        <v>138785523</v>
      </c>
      <c r="H15" s="371"/>
    </row>
    <row r="17" spans="2:8">
      <c r="C17" s="593"/>
    </row>
    <row r="18" spans="2:8">
      <c r="C18" s="593"/>
    </row>
    <row r="19" spans="2:8">
      <c r="C19" s="593"/>
    </row>
    <row r="20" spans="2:8">
      <c r="E20" s="593"/>
      <c r="F20" s="593"/>
    </row>
    <row r="21" spans="2:8">
      <c r="B21" s="824"/>
      <c r="C21" s="829" t="s">
        <v>1143</v>
      </c>
      <c r="E21" s="593"/>
      <c r="F21" s="824"/>
      <c r="G21" s="395"/>
      <c r="H21" s="395"/>
    </row>
    <row r="22" spans="2:8">
      <c r="B22" s="829"/>
      <c r="C22" s="829" t="s">
        <v>237</v>
      </c>
      <c r="D22" s="829"/>
      <c r="E22" s="829"/>
      <c r="F22" s="829"/>
      <c r="G22" s="395"/>
      <c r="H22" s="395"/>
    </row>
    <row r="23" spans="2:8">
      <c r="B23" s="829"/>
      <c r="C23" s="829" t="s">
        <v>1144</v>
      </c>
      <c r="D23" s="829"/>
      <c r="E23" s="829"/>
      <c r="F23" s="829"/>
      <c r="G23" s="395"/>
      <c r="H23" s="395"/>
    </row>
  </sheetData>
  <mergeCells count="1">
    <mergeCell ref="B7:F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9:K27"/>
  <sheetViews>
    <sheetView zoomScaleNormal="100" workbookViewId="0">
      <selection activeCell="B13" sqref="B13:F23"/>
    </sheetView>
  </sheetViews>
  <sheetFormatPr baseColWidth="10" defaultColWidth="11.42578125" defaultRowHeight="15"/>
  <cols>
    <col min="1" max="1" width="11.42578125" style="371"/>
    <col min="2" max="2" width="41" style="371" customWidth="1"/>
    <col min="3" max="4" width="20.28515625" style="371" customWidth="1"/>
    <col min="5" max="5" width="20.5703125" style="371" bestFit="1" customWidth="1"/>
    <col min="6" max="6" width="22.42578125" style="371" bestFit="1" customWidth="1"/>
    <col min="7" max="7" width="11.42578125" style="371"/>
    <col min="8" max="8" width="15.5703125" style="377" bestFit="1" customWidth="1"/>
    <col min="9" max="9" width="14.140625" style="593" bestFit="1" customWidth="1"/>
    <col min="10" max="10" width="15.140625" style="371" bestFit="1" customWidth="1"/>
    <col min="11" max="16384" width="11.42578125" style="371"/>
  </cols>
  <sheetData>
    <row r="9" spans="2:9">
      <c r="B9" s="409" t="s">
        <v>1024</v>
      </c>
    </row>
    <row r="10" spans="2:9">
      <c r="B10" s="410"/>
    </row>
    <row r="11" spans="2:9">
      <c r="B11" s="1125" t="s">
        <v>907</v>
      </c>
      <c r="C11" s="1125"/>
      <c r="D11" s="1125"/>
      <c r="E11" s="1125"/>
      <c r="F11" s="1125"/>
    </row>
    <row r="12" spans="2:9">
      <c r="B12" s="439"/>
      <c r="C12" s="439"/>
      <c r="D12" s="439"/>
      <c r="E12" s="439"/>
      <c r="F12" s="439"/>
    </row>
    <row r="13" spans="2:9" ht="15.75" thickBot="1">
      <c r="E13" s="600">
        <v>45291</v>
      </c>
      <c r="F13" s="600">
        <v>44926</v>
      </c>
    </row>
    <row r="14" spans="2:9" s="410" customFormat="1" ht="15" customHeight="1">
      <c r="B14" s="1126" t="s">
        <v>748</v>
      </c>
      <c r="C14" s="1128" t="s">
        <v>1066</v>
      </c>
      <c r="D14" s="1128" t="s">
        <v>1277</v>
      </c>
      <c r="E14" s="1130" t="s">
        <v>749</v>
      </c>
      <c r="F14" s="1131"/>
      <c r="H14" s="377"/>
      <c r="I14" s="667"/>
    </row>
    <row r="15" spans="2:9" s="410" customFormat="1" ht="15" customHeight="1">
      <c r="B15" s="1127"/>
      <c r="C15" s="1129"/>
      <c r="D15" s="1129"/>
      <c r="E15" s="383" t="s">
        <v>1103</v>
      </c>
      <c r="F15" s="883" t="s">
        <v>864</v>
      </c>
      <c r="H15" s="377"/>
      <c r="I15" s="667"/>
    </row>
    <row r="16" spans="2:9" ht="14.25" customHeight="1">
      <c r="B16" s="979" t="s">
        <v>1276</v>
      </c>
      <c r="C16" s="947">
        <v>17358.09</v>
      </c>
      <c r="D16" s="948">
        <v>0</v>
      </c>
      <c r="E16" s="853">
        <v>126082048.94310001</v>
      </c>
      <c r="F16" s="884"/>
    </row>
    <row r="17" spans="2:11" ht="14.25" customHeight="1">
      <c r="B17" s="979" t="s">
        <v>1278</v>
      </c>
      <c r="C17" s="947">
        <v>0</v>
      </c>
      <c r="D17" s="948">
        <v>428226</v>
      </c>
      <c r="E17" s="853">
        <v>428226</v>
      </c>
      <c r="F17" s="884"/>
    </row>
    <row r="18" spans="2:11" ht="14.25" customHeight="1">
      <c r="B18" s="979" t="s">
        <v>1279</v>
      </c>
      <c r="C18" s="947">
        <v>0</v>
      </c>
      <c r="D18" s="948">
        <v>8577093</v>
      </c>
      <c r="E18" s="853">
        <v>8577093</v>
      </c>
      <c r="F18" s="884"/>
    </row>
    <row r="19" spans="2:11" ht="14.25" customHeight="1">
      <c r="B19" s="979" t="s">
        <v>1280</v>
      </c>
      <c r="C19" s="947">
        <v>331124.71000000002</v>
      </c>
      <c r="D19" s="948">
        <v>0</v>
      </c>
      <c r="E19" s="853">
        <v>2405154132.3089004</v>
      </c>
      <c r="F19" s="884"/>
    </row>
    <row r="20" spans="2:11" ht="14.25" customHeight="1">
      <c r="B20" s="979" t="s">
        <v>1281</v>
      </c>
      <c r="C20" s="947">
        <v>4956.62</v>
      </c>
      <c r="D20" s="948">
        <v>0</v>
      </c>
      <c r="E20" s="853">
        <v>36002855.465800002</v>
      </c>
      <c r="F20" s="884"/>
    </row>
    <row r="21" spans="2:11" ht="14.25" customHeight="1">
      <c r="B21" s="979" t="s">
        <v>1282</v>
      </c>
      <c r="C21" s="947">
        <v>0</v>
      </c>
      <c r="D21" s="948">
        <v>0</v>
      </c>
      <c r="E21" s="853">
        <v>18007525</v>
      </c>
      <c r="F21" s="884"/>
    </row>
    <row r="22" spans="2:11" ht="14.25" customHeight="1">
      <c r="B22" s="979" t="s">
        <v>1283</v>
      </c>
      <c r="C22" s="947">
        <v>0</v>
      </c>
      <c r="D22" s="948">
        <v>0</v>
      </c>
      <c r="E22" s="853">
        <v>691942</v>
      </c>
      <c r="F22" s="884"/>
    </row>
    <row r="23" spans="2:11" s="410" customFormat="1" ht="15" customHeight="1" thickBot="1">
      <c r="B23" s="885" t="s">
        <v>750</v>
      </c>
      <c r="C23" s="949">
        <f>SUM(C16:C22)</f>
        <v>353439.42000000004</v>
      </c>
      <c r="D23" s="950">
        <f>SUM(D16:D22)</f>
        <v>9005319</v>
      </c>
      <c r="E23" s="886">
        <f>SUM(E16:E22)</f>
        <v>2594943822.7178001</v>
      </c>
      <c r="F23" s="887">
        <f>SUM(F16:F22)</f>
        <v>0</v>
      </c>
      <c r="H23" s="377"/>
      <c r="I23" s="377"/>
      <c r="J23" s="377"/>
      <c r="K23" s="377"/>
    </row>
    <row r="24" spans="2:11">
      <c r="J24" s="377"/>
    </row>
    <row r="25" spans="2:11">
      <c r="B25" s="829"/>
      <c r="C25" s="829" t="s">
        <v>1143</v>
      </c>
      <c r="D25" s="829"/>
      <c r="E25" s="829"/>
      <c r="F25" s="829"/>
      <c r="G25" s="395"/>
    </row>
    <row r="26" spans="2:11">
      <c r="B26" s="829"/>
      <c r="C26" s="829" t="s">
        <v>237</v>
      </c>
      <c r="D26" s="829"/>
      <c r="E26" s="829"/>
      <c r="F26" s="829"/>
      <c r="G26" s="395"/>
    </row>
    <row r="27" spans="2:11">
      <c r="B27" s="829"/>
      <c r="C27" s="829" t="s">
        <v>1144</v>
      </c>
      <c r="D27" s="829"/>
      <c r="E27" s="829"/>
      <c r="F27" s="829"/>
      <c r="G27" s="395"/>
    </row>
  </sheetData>
  <mergeCells count="5">
    <mergeCell ref="B11:F11"/>
    <mergeCell ref="B14:B15"/>
    <mergeCell ref="C14:C15"/>
    <mergeCell ref="E14:F14"/>
    <mergeCell ref="D14:D15"/>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92D050"/>
    <pageSetUpPr fitToPage="1"/>
  </sheetPr>
  <dimension ref="B6:J55"/>
  <sheetViews>
    <sheetView showGridLines="0" topLeftCell="A43" zoomScale="80" zoomScaleNormal="80" workbookViewId="0">
      <selection activeCell="B42" sqref="B42"/>
    </sheetView>
  </sheetViews>
  <sheetFormatPr baseColWidth="10" defaultColWidth="11.42578125" defaultRowHeight="15"/>
  <cols>
    <col min="1" max="1" width="6.42578125" style="398" customWidth="1"/>
    <col min="2" max="2" width="51.42578125" style="398" bestFit="1" customWidth="1"/>
    <col min="3" max="3" width="13.140625" style="398" bestFit="1" customWidth="1"/>
    <col min="4" max="4" width="15.140625" style="398" customWidth="1"/>
    <col min="5" max="5" width="14.7109375" style="398" customWidth="1"/>
    <col min="6" max="6" width="15" style="398" bestFit="1" customWidth="1"/>
    <col min="7" max="7" width="16" style="398" bestFit="1" customWidth="1"/>
    <col min="8" max="8" width="15" style="398" bestFit="1" customWidth="1"/>
    <col min="9" max="9" width="16" style="398" bestFit="1" customWidth="1"/>
    <col min="10" max="10" width="13.85546875" style="398" bestFit="1" customWidth="1"/>
    <col min="11" max="16384" width="11.42578125" style="398"/>
  </cols>
  <sheetData>
    <row r="6" spans="2:9">
      <c r="B6" s="1145"/>
      <c r="C6" s="1145"/>
      <c r="D6" s="1145"/>
      <c r="E6" s="1145"/>
      <c r="F6" s="1145"/>
      <c r="G6" s="1145"/>
      <c r="H6" s="1145"/>
      <c r="I6" s="1145"/>
    </row>
    <row r="7" spans="2:9">
      <c r="B7" s="1146" t="s">
        <v>1025</v>
      </c>
      <c r="C7" s="1146"/>
      <c r="D7" s="1146"/>
      <c r="E7" s="1146"/>
      <c r="F7" s="1146"/>
      <c r="G7" s="1146"/>
      <c r="H7" s="1146"/>
      <c r="I7" s="1146"/>
    </row>
    <row r="8" spans="2:9">
      <c r="B8" s="399"/>
      <c r="C8" s="399"/>
      <c r="D8" s="396" t="s">
        <v>323</v>
      </c>
      <c r="F8" s="396"/>
      <c r="G8" s="396"/>
      <c r="H8" s="396"/>
      <c r="I8" s="396"/>
    </row>
    <row r="9" spans="2:9" ht="15" customHeight="1">
      <c r="B9" s="400"/>
      <c r="C9" s="400"/>
      <c r="D9" s="400"/>
      <c r="E9" s="400"/>
      <c r="F9" s="400"/>
      <c r="G9" s="400"/>
      <c r="H9" s="400"/>
      <c r="I9" s="400"/>
    </row>
    <row r="10" spans="2:9" ht="24.75" customHeight="1">
      <c r="B10" s="1132" t="s">
        <v>908</v>
      </c>
      <c r="C10" s="1132"/>
      <c r="D10" s="1132"/>
      <c r="E10" s="1132"/>
      <c r="F10" s="1132"/>
      <c r="G10" s="1132"/>
      <c r="H10" s="1132"/>
      <c r="I10" s="1132"/>
    </row>
    <row r="11" spans="2:9" ht="15.75" customHeight="1" thickBot="1">
      <c r="B11" s="401"/>
      <c r="C11" s="401"/>
      <c r="D11" s="401"/>
      <c r="E11" s="402"/>
      <c r="F11" s="402"/>
      <c r="G11" s="402"/>
      <c r="H11" s="401"/>
      <c r="I11" s="401"/>
    </row>
    <row r="12" spans="2:9">
      <c r="B12" s="1136" t="s">
        <v>797</v>
      </c>
      <c r="C12" s="1136" t="s">
        <v>751</v>
      </c>
      <c r="D12" s="1136" t="s">
        <v>752</v>
      </c>
      <c r="E12" s="1136" t="s">
        <v>633</v>
      </c>
      <c r="F12" s="1136" t="s">
        <v>758</v>
      </c>
      <c r="G12" s="402"/>
      <c r="H12" s="401"/>
      <c r="I12" s="401"/>
    </row>
    <row r="13" spans="2:9">
      <c r="B13" s="1137"/>
      <c r="C13" s="1137"/>
      <c r="D13" s="1137"/>
      <c r="E13" s="1137"/>
      <c r="F13" s="1137"/>
      <c r="G13" s="402"/>
      <c r="H13" s="401"/>
      <c r="I13" s="401"/>
    </row>
    <row r="14" spans="2:9" ht="15.75" thickBot="1">
      <c r="B14" s="1138"/>
      <c r="C14" s="1138"/>
      <c r="D14" s="1138"/>
      <c r="E14" s="1138"/>
      <c r="F14" s="1138"/>
      <c r="G14" s="402"/>
      <c r="H14" s="401"/>
      <c r="I14" s="401"/>
    </row>
    <row r="15" spans="2:9">
      <c r="B15" s="999" t="s">
        <v>1010</v>
      </c>
      <c r="C15" s="1000"/>
      <c r="D15" s="1000"/>
      <c r="E15" s="1000"/>
      <c r="F15" s="1001"/>
      <c r="G15" s="402"/>
      <c r="H15" s="401"/>
      <c r="I15" s="401"/>
    </row>
    <row r="16" spans="2:9">
      <c r="B16" s="998" t="s">
        <v>1174</v>
      </c>
      <c r="C16" s="1002"/>
      <c r="D16" s="1003"/>
      <c r="E16" s="889">
        <v>0</v>
      </c>
      <c r="F16" s="995">
        <v>0</v>
      </c>
      <c r="G16" s="402"/>
      <c r="H16" s="401"/>
      <c r="I16" s="401"/>
    </row>
    <row r="17" spans="2:9">
      <c r="B17" s="1004" t="s">
        <v>753</v>
      </c>
      <c r="C17" s="1005"/>
      <c r="D17" s="1005"/>
      <c r="E17" s="890">
        <f>SUM(E15:E16)</f>
        <v>0</v>
      </c>
      <c r="F17" s="968">
        <f>SUM(F15:F16)</f>
        <v>0</v>
      </c>
      <c r="G17" s="402"/>
      <c r="H17" s="401"/>
      <c r="I17" s="401"/>
    </row>
    <row r="18" spans="2:9">
      <c r="B18" s="1007" t="s">
        <v>754</v>
      </c>
      <c r="C18" s="1008"/>
      <c r="D18" s="1008"/>
      <c r="E18" s="889">
        <v>0</v>
      </c>
      <c r="F18" s="1018">
        <v>1052699614</v>
      </c>
      <c r="G18" s="402"/>
      <c r="H18" s="401"/>
      <c r="I18" s="401"/>
    </row>
    <row r="19" spans="2:9">
      <c r="B19" s="1010" t="s">
        <v>320</v>
      </c>
      <c r="C19" s="1011"/>
      <c r="D19" s="1011"/>
      <c r="E19" s="1011"/>
      <c r="F19" s="1018"/>
      <c r="G19" s="402"/>
      <c r="H19" s="401"/>
      <c r="I19" s="401"/>
    </row>
    <row r="20" spans="2:9">
      <c r="B20" s="1004" t="s">
        <v>1011</v>
      </c>
      <c r="C20" s="1005"/>
      <c r="D20" s="1005"/>
      <c r="E20" s="890">
        <f t="shared" ref="E20" si="0">SUM(E18:E19)</f>
        <v>0</v>
      </c>
      <c r="F20" s="968">
        <v>0</v>
      </c>
      <c r="G20" s="402"/>
      <c r="H20" s="401"/>
      <c r="I20" s="401"/>
    </row>
    <row r="21" spans="2:9">
      <c r="B21" s="1007" t="s">
        <v>754</v>
      </c>
      <c r="C21" s="1008"/>
      <c r="D21" s="1008"/>
      <c r="E21" s="889">
        <v>0</v>
      </c>
      <c r="F21" s="995">
        <v>0</v>
      </c>
      <c r="G21" s="402"/>
      <c r="H21" s="401"/>
      <c r="I21" s="401"/>
    </row>
    <row r="22" spans="2:9" ht="15" hidden="1" customHeight="1">
      <c r="B22" s="1013"/>
      <c r="C22" s="1011"/>
      <c r="D22" s="1003"/>
      <c r="E22" s="1003"/>
      <c r="F22" s="1018"/>
      <c r="G22" s="402"/>
      <c r="H22" s="401"/>
      <c r="I22" s="401"/>
    </row>
    <row r="23" spans="2:9" ht="15" hidden="1" customHeight="1">
      <c r="B23" s="1004" t="s">
        <v>1012</v>
      </c>
      <c r="C23" s="1005"/>
      <c r="D23" s="1005"/>
      <c r="E23" s="1006">
        <f>SUM(E22:E22)</f>
        <v>0</v>
      </c>
      <c r="F23" s="1012">
        <f>SUM(F22:F22)</f>
        <v>0</v>
      </c>
      <c r="G23" s="402"/>
      <c r="H23" s="401"/>
      <c r="I23" s="401"/>
    </row>
    <row r="24" spans="2:9" ht="15" hidden="1" customHeight="1">
      <c r="B24" s="1007" t="s">
        <v>754</v>
      </c>
      <c r="C24" s="1008"/>
      <c r="D24" s="1008"/>
      <c r="E24" s="1009">
        <v>0</v>
      </c>
      <c r="F24" s="971">
        <v>0</v>
      </c>
      <c r="G24" s="402"/>
      <c r="H24" s="401"/>
      <c r="I24" s="401"/>
    </row>
    <row r="25" spans="2:9">
      <c r="B25" s="998" t="s">
        <v>930</v>
      </c>
      <c r="C25" s="1002" t="s">
        <v>755</v>
      </c>
      <c r="D25" s="1003">
        <v>1</v>
      </c>
      <c r="E25" s="1003">
        <v>604872261</v>
      </c>
      <c r="F25" s="1018">
        <f>+E25</f>
        <v>604872261</v>
      </c>
      <c r="G25" s="402"/>
      <c r="H25" s="401"/>
      <c r="I25" s="401"/>
    </row>
    <row r="26" spans="2:9">
      <c r="B26" s="998" t="s">
        <v>1222</v>
      </c>
      <c r="C26" s="1002" t="s">
        <v>755</v>
      </c>
      <c r="D26" s="1003">
        <v>1</v>
      </c>
      <c r="E26" s="1003">
        <v>72810517</v>
      </c>
      <c r="F26" s="1018">
        <f>+E26</f>
        <v>72810517</v>
      </c>
      <c r="G26" s="402"/>
      <c r="H26" s="401"/>
      <c r="I26" s="401"/>
    </row>
    <row r="27" spans="2:9">
      <c r="B27" s="998" t="s">
        <v>1223</v>
      </c>
      <c r="C27" s="1002" t="s">
        <v>755</v>
      </c>
      <c r="D27" s="1003">
        <v>1</v>
      </c>
      <c r="E27" s="1003">
        <v>119421700</v>
      </c>
      <c r="F27" s="1018">
        <f t="shared" ref="F27" si="1">+E27</f>
        <v>119421700</v>
      </c>
      <c r="G27" s="402"/>
      <c r="H27" s="401"/>
      <c r="I27" s="401"/>
    </row>
    <row r="28" spans="2:9">
      <c r="B28" s="1004" t="s">
        <v>1013</v>
      </c>
      <c r="C28" s="1005"/>
      <c r="D28" s="1005"/>
      <c r="E28" s="1006">
        <f>SUM(E25:E27)</f>
        <v>797104478</v>
      </c>
      <c r="F28" s="1012">
        <f>SUM(F25:F27)</f>
        <v>797104478</v>
      </c>
      <c r="G28" s="402"/>
      <c r="H28" s="401"/>
      <c r="I28" s="401"/>
    </row>
    <row r="29" spans="2:9">
      <c r="B29" s="1007" t="s">
        <v>754</v>
      </c>
      <c r="C29" s="1008"/>
      <c r="D29" s="1008"/>
      <c r="E29" s="1009">
        <v>795016791</v>
      </c>
      <c r="F29" s="971">
        <v>795016791</v>
      </c>
      <c r="G29" s="402"/>
      <c r="H29" s="401"/>
      <c r="I29" s="401"/>
    </row>
    <row r="30" spans="2:9" ht="15" hidden="1" customHeight="1">
      <c r="B30" s="997"/>
      <c r="C30" s="1011"/>
      <c r="D30" s="1003"/>
      <c r="E30" s="1003"/>
      <c r="F30" s="1018"/>
      <c r="G30" s="402"/>
      <c r="H30" s="401"/>
      <c r="I30" s="401"/>
    </row>
    <row r="31" spans="2:9" ht="15" hidden="1" customHeight="1">
      <c r="B31" s="997"/>
      <c r="C31" s="1011"/>
      <c r="D31" s="1003"/>
      <c r="E31" s="1003"/>
      <c r="F31" s="1018"/>
      <c r="G31" s="402"/>
      <c r="H31" s="401"/>
      <c r="I31" s="401"/>
    </row>
    <row r="32" spans="2:9" ht="15" hidden="1" customHeight="1">
      <c r="B32" s="997"/>
      <c r="C32" s="1011"/>
      <c r="D32" s="1003"/>
      <c r="E32" s="1003"/>
      <c r="F32" s="1018"/>
      <c r="G32" s="402"/>
      <c r="H32" s="401"/>
      <c r="I32" s="401"/>
    </row>
    <row r="33" spans="2:10" ht="15" hidden="1" customHeight="1">
      <c r="B33" s="997"/>
      <c r="C33" s="1011"/>
      <c r="D33" s="1003"/>
      <c r="E33" s="1003"/>
      <c r="F33" s="1018"/>
      <c r="G33" s="402"/>
      <c r="H33" s="401"/>
      <c r="I33" s="401"/>
    </row>
    <row r="34" spans="2:10" ht="15" hidden="1" customHeight="1">
      <c r="B34" s="807"/>
      <c r="C34" s="1011"/>
      <c r="D34" s="1003"/>
      <c r="E34" s="1003"/>
      <c r="F34" s="1018"/>
      <c r="G34" s="402"/>
      <c r="H34" s="401"/>
      <c r="I34" s="401"/>
    </row>
    <row r="35" spans="2:10" ht="15" hidden="1" customHeight="1">
      <c r="B35" s="1004" t="s">
        <v>1140</v>
      </c>
      <c r="C35" s="1005"/>
      <c r="D35" s="1005"/>
      <c r="E35" s="1006">
        <f>SUM(E30:E34)</f>
        <v>0</v>
      </c>
      <c r="F35" s="1012">
        <f>SUM(F30:F34)</f>
        <v>0</v>
      </c>
      <c r="G35" s="402"/>
      <c r="H35" s="401"/>
      <c r="I35" s="401"/>
    </row>
    <row r="36" spans="2:10" ht="15" hidden="1" customHeight="1">
      <c r="B36" s="1007" t="s">
        <v>754</v>
      </c>
      <c r="C36" s="1008"/>
      <c r="D36" s="1008"/>
      <c r="E36" s="1009">
        <v>0</v>
      </c>
      <c r="F36" s="971">
        <v>0</v>
      </c>
      <c r="G36" s="402"/>
      <c r="H36" s="401"/>
      <c r="I36" s="401"/>
    </row>
    <row r="37" spans="2:10">
      <c r="B37" s="1004" t="s">
        <v>1014</v>
      </c>
      <c r="C37" s="1005"/>
      <c r="D37" s="1005"/>
      <c r="E37" s="1006">
        <f>+E23+E28+E35</f>
        <v>797104478</v>
      </c>
      <c r="F37" s="1012">
        <f>+F23+F28+F35</f>
        <v>797104478</v>
      </c>
      <c r="G37" s="402"/>
      <c r="H37" s="401"/>
      <c r="I37" s="401"/>
    </row>
    <row r="38" spans="2:10">
      <c r="B38" s="1004" t="s">
        <v>756</v>
      </c>
      <c r="C38" s="1005"/>
      <c r="D38" s="1005"/>
      <c r="E38" s="1006">
        <f>+E20+E37</f>
        <v>797104478</v>
      </c>
      <c r="F38" s="1012">
        <f>+F20+F37</f>
        <v>797104478</v>
      </c>
      <c r="G38" s="402"/>
      <c r="H38" s="401"/>
      <c r="I38" s="401"/>
    </row>
    <row r="39" spans="2:10" ht="15.75" thickBot="1">
      <c r="B39" s="1014" t="s">
        <v>754</v>
      </c>
      <c r="C39" s="1015"/>
      <c r="D39" s="1015"/>
      <c r="E39" s="1016">
        <f>+E21+E29</f>
        <v>795016791</v>
      </c>
      <c r="F39" s="991">
        <f>+F21+F29</f>
        <v>795016791</v>
      </c>
      <c r="G39" s="402"/>
      <c r="H39" s="401"/>
      <c r="I39" s="401"/>
      <c r="J39" s="403"/>
    </row>
    <row r="41" spans="2:10" ht="30.75" customHeight="1">
      <c r="B41" s="1132" t="s">
        <v>1342</v>
      </c>
      <c r="C41" s="1132"/>
      <c r="D41" s="1132"/>
      <c r="E41" s="1132"/>
      <c r="F41" s="1132"/>
      <c r="G41" s="1132"/>
      <c r="H41" s="1132"/>
      <c r="I41" s="1132"/>
    </row>
    <row r="42" spans="2:10" ht="15.75" thickBot="1"/>
    <row r="43" spans="2:10" ht="15.75" thickBot="1">
      <c r="B43" s="1133" t="s">
        <v>979</v>
      </c>
      <c r="C43" s="1134"/>
      <c r="D43" s="1134"/>
      <c r="E43" s="1133" t="s">
        <v>1221</v>
      </c>
      <c r="F43" s="1134"/>
      <c r="G43" s="1135"/>
    </row>
    <row r="44" spans="2:10" ht="15" customHeight="1">
      <c r="B44" s="1136" t="s">
        <v>797</v>
      </c>
      <c r="C44" s="1136" t="s">
        <v>633</v>
      </c>
      <c r="D44" s="1136" t="s">
        <v>758</v>
      </c>
      <c r="E44" s="1136" t="s">
        <v>229</v>
      </c>
      <c r="F44" s="1139" t="s">
        <v>318</v>
      </c>
      <c r="G44" s="1142" t="s">
        <v>319</v>
      </c>
    </row>
    <row r="45" spans="2:10">
      <c r="B45" s="1137"/>
      <c r="C45" s="1137"/>
      <c r="D45" s="1137"/>
      <c r="E45" s="1137"/>
      <c r="F45" s="1140"/>
      <c r="G45" s="1143"/>
    </row>
    <row r="46" spans="2:10" ht="15.75" thickBot="1">
      <c r="B46" s="1138"/>
      <c r="C46" s="1138"/>
      <c r="D46" s="1138"/>
      <c r="E46" s="1138"/>
      <c r="F46" s="1141"/>
      <c r="G46" s="1144"/>
    </row>
    <row r="47" spans="2:10">
      <c r="B47" s="999" t="s">
        <v>757</v>
      </c>
      <c r="C47" s="1000"/>
      <c r="D47" s="1000"/>
      <c r="E47" s="1000"/>
      <c r="F47" s="1000"/>
      <c r="G47" s="1001"/>
    </row>
    <row r="48" spans="2:10">
      <c r="B48" s="998" t="s">
        <v>1284</v>
      </c>
      <c r="C48" s="951">
        <v>200000000</v>
      </c>
      <c r="D48" s="951">
        <v>1003000000</v>
      </c>
      <c r="E48" s="1003">
        <v>9200000000</v>
      </c>
      <c r="F48" s="1003">
        <v>6369990194</v>
      </c>
      <c r="G48" s="1018">
        <v>35494262428</v>
      </c>
    </row>
    <row r="49" spans="2:9">
      <c r="B49" s="1004" t="s">
        <v>1285</v>
      </c>
      <c r="C49" s="952">
        <f>+C48</f>
        <v>200000000</v>
      </c>
      <c r="D49" s="952">
        <f t="shared" ref="D49:G49" si="2">+D48</f>
        <v>1003000000</v>
      </c>
      <c r="E49" s="952">
        <f t="shared" si="2"/>
        <v>9200000000</v>
      </c>
      <c r="F49" s="952">
        <f t="shared" si="2"/>
        <v>6369990194</v>
      </c>
      <c r="G49" s="985">
        <f t="shared" si="2"/>
        <v>35494262428</v>
      </c>
    </row>
    <row r="50" spans="2:9" ht="15.75" thickBot="1">
      <c r="B50" s="981" t="s">
        <v>1286</v>
      </c>
      <c r="C50" s="987">
        <f>+C49</f>
        <v>200000000</v>
      </c>
      <c r="D50" s="992">
        <v>1002000000</v>
      </c>
      <c r="E50" s="992">
        <v>8800000000</v>
      </c>
      <c r="F50" s="992">
        <v>5146044578</v>
      </c>
      <c r="G50" s="982">
        <v>22720516339</v>
      </c>
    </row>
    <row r="51" spans="2:9">
      <c r="B51" s="989"/>
      <c r="C51" s="990"/>
      <c r="D51" s="986"/>
      <c r="E51" s="986"/>
      <c r="F51" s="986"/>
      <c r="G51" s="986"/>
    </row>
    <row r="52" spans="2:9">
      <c r="B52" s="989"/>
      <c r="C52" s="990"/>
      <c r="D52" s="986"/>
      <c r="E52" s="986"/>
      <c r="F52" s="986"/>
      <c r="G52" s="986"/>
    </row>
    <row r="53" spans="2:9">
      <c r="B53" s="829"/>
      <c r="C53" s="829"/>
      <c r="D53" s="829"/>
      <c r="E53" s="829" t="s">
        <v>1143</v>
      </c>
      <c r="F53" s="829"/>
      <c r="G53" s="829"/>
      <c r="H53" s="829"/>
      <c r="I53" s="829"/>
    </row>
    <row r="54" spans="2:9">
      <c r="B54" s="829"/>
      <c r="C54" s="829"/>
      <c r="D54" s="829"/>
      <c r="E54" s="829" t="s">
        <v>237</v>
      </c>
      <c r="F54" s="829"/>
      <c r="G54" s="829"/>
      <c r="H54" s="829"/>
      <c r="I54" s="829"/>
    </row>
    <row r="55" spans="2:9">
      <c r="B55" s="829"/>
      <c r="C55" s="829"/>
      <c r="D55" s="829"/>
      <c r="E55" s="829" t="s">
        <v>1144</v>
      </c>
      <c r="F55" s="829"/>
      <c r="G55" s="829"/>
      <c r="H55" s="829"/>
      <c r="I55" s="829"/>
    </row>
  </sheetData>
  <mergeCells count="17">
    <mergeCell ref="B6:I6"/>
    <mergeCell ref="B7:I7"/>
    <mergeCell ref="B10:I10"/>
    <mergeCell ref="B12:B14"/>
    <mergeCell ref="C12:C14"/>
    <mergeCell ref="D12:D14"/>
    <mergeCell ref="E12:E14"/>
    <mergeCell ref="F12:F14"/>
    <mergeCell ref="B41:I41"/>
    <mergeCell ref="B43:D43"/>
    <mergeCell ref="E43:G43"/>
    <mergeCell ref="B44:B46"/>
    <mergeCell ref="C44:C46"/>
    <mergeCell ref="D44:D46"/>
    <mergeCell ref="E44:E46"/>
    <mergeCell ref="F44:F46"/>
    <mergeCell ref="G44:G46"/>
  </mergeCells>
  <phoneticPr fontId="24"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35"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7:G55"/>
  <sheetViews>
    <sheetView zoomScaleNormal="100" workbookViewId="0">
      <selection activeCell="R27" sqref="R27"/>
    </sheetView>
  </sheetViews>
  <sheetFormatPr baseColWidth="10" defaultColWidth="11.42578125" defaultRowHeight="15"/>
  <cols>
    <col min="1" max="1" width="11.42578125" style="371"/>
    <col min="2" max="2" width="25.7109375" style="370" bestFit="1" customWidth="1"/>
    <col min="3" max="3" width="14" style="370" bestFit="1" customWidth="1"/>
    <col min="4" max="4" width="19" style="370" bestFit="1" customWidth="1"/>
    <col min="5" max="5" width="11.42578125" style="371"/>
    <col min="6" max="6" width="12.28515625" style="371" bestFit="1" customWidth="1"/>
    <col min="7" max="16384" width="11.42578125" style="371"/>
  </cols>
  <sheetData>
    <row r="7" spans="2:4">
      <c r="B7" s="369" t="s">
        <v>1026</v>
      </c>
    </row>
    <row r="9" spans="2:4" ht="15.75" thickBot="1">
      <c r="B9" s="370" t="s">
        <v>824</v>
      </c>
    </row>
    <row r="10" spans="2:4" ht="15.75" thickBot="1">
      <c r="B10" s="1147" t="s">
        <v>667</v>
      </c>
      <c r="C10" s="1148"/>
      <c r="D10" s="1149"/>
    </row>
    <row r="11" spans="2:4" ht="20.100000000000001" customHeight="1" thickBot="1">
      <c r="B11" s="372" t="s">
        <v>760</v>
      </c>
      <c r="C11" s="373" t="s">
        <v>761</v>
      </c>
      <c r="D11" s="373" t="s">
        <v>762</v>
      </c>
    </row>
    <row r="12" spans="2:4" ht="20.100000000000001" customHeight="1" thickBot="1">
      <c r="B12" s="374"/>
      <c r="C12" s="891">
        <v>0</v>
      </c>
      <c r="D12" s="891">
        <v>0</v>
      </c>
    </row>
    <row r="13" spans="2:4" ht="20.100000000000001" hidden="1" customHeight="1" thickBot="1">
      <c r="B13" s="374"/>
      <c r="C13" s="891">
        <v>0</v>
      </c>
      <c r="D13" s="891">
        <v>0</v>
      </c>
    </row>
    <row r="14" spans="2:4" ht="20.100000000000001" customHeight="1" thickBot="1">
      <c r="B14" s="375" t="s">
        <v>764</v>
      </c>
      <c r="C14" s="892">
        <v>0</v>
      </c>
      <c r="D14" s="892">
        <v>0</v>
      </c>
    </row>
    <row r="15" spans="2:4" ht="20.100000000000001" customHeight="1" thickBot="1">
      <c r="B15" s="375" t="s">
        <v>763</v>
      </c>
      <c r="C15" s="892">
        <v>0</v>
      </c>
      <c r="D15" s="892">
        <v>0</v>
      </c>
    </row>
    <row r="19" spans="2:6" ht="15.75" thickBot="1"/>
    <row r="20" spans="2:6" ht="15.75" thickBot="1">
      <c r="B20" s="1147" t="s">
        <v>438</v>
      </c>
      <c r="C20" s="1148"/>
      <c r="D20" s="1149"/>
    </row>
    <row r="21" spans="2:6" ht="15.75" thickBot="1">
      <c r="B21" s="375" t="s">
        <v>760</v>
      </c>
      <c r="C21" s="376" t="s">
        <v>625</v>
      </c>
      <c r="D21" s="376" t="s">
        <v>1086</v>
      </c>
    </row>
    <row r="22" spans="2:6" ht="20.100000000000001" customHeight="1" thickBot="1">
      <c r="B22" s="374" t="s">
        <v>742</v>
      </c>
      <c r="C22" s="891">
        <v>0</v>
      </c>
      <c r="D22" s="891">
        <v>0</v>
      </c>
      <c r="F22" s="377"/>
    </row>
    <row r="23" spans="2:6" ht="20.100000000000001" customHeight="1" thickBot="1">
      <c r="B23" s="374" t="s">
        <v>1090</v>
      </c>
      <c r="C23" s="891">
        <v>0</v>
      </c>
      <c r="D23" s="891">
        <v>0</v>
      </c>
      <c r="F23" s="377"/>
    </row>
    <row r="24" spans="2:6" ht="20.100000000000001" customHeight="1" thickBot="1">
      <c r="B24" s="374" t="s">
        <v>765</v>
      </c>
      <c r="C24" s="891">
        <v>0</v>
      </c>
      <c r="D24" s="891">
        <v>0</v>
      </c>
      <c r="F24" s="377"/>
    </row>
    <row r="25" spans="2:6" ht="20.100000000000001" customHeight="1" thickBot="1">
      <c r="B25" s="374" t="s">
        <v>860</v>
      </c>
      <c r="C25" s="967">
        <v>39873332</v>
      </c>
      <c r="D25" s="891">
        <v>0</v>
      </c>
      <c r="F25" s="377"/>
    </row>
    <row r="26" spans="2:6" ht="20.100000000000001" customHeight="1" thickBot="1">
      <c r="B26" s="375" t="s">
        <v>247</v>
      </c>
      <c r="C26" s="378">
        <f>SUM(C22:C25)</f>
        <v>39873332</v>
      </c>
      <c r="D26" s="378">
        <v>0</v>
      </c>
    </row>
    <row r="27" spans="2:6">
      <c r="B27" s="379"/>
      <c r="C27" s="380"/>
      <c r="D27" s="380"/>
    </row>
    <row r="28" spans="2:6">
      <c r="B28" s="379"/>
      <c r="C28" s="380"/>
      <c r="D28" s="380"/>
    </row>
    <row r="29" spans="2:6" ht="15.75" thickBot="1">
      <c r="C29" s="381"/>
      <c r="D29" s="381"/>
    </row>
    <row r="30" spans="2:6" ht="15.75" thickBot="1">
      <c r="B30" s="1147" t="s">
        <v>438</v>
      </c>
      <c r="C30" s="1148"/>
      <c r="D30" s="1149"/>
    </row>
    <row r="31" spans="2:6" ht="20.100000000000001" customHeight="1" thickBot="1">
      <c r="B31" s="375" t="s">
        <v>760</v>
      </c>
      <c r="C31" s="376" t="s">
        <v>625</v>
      </c>
      <c r="D31" s="376" t="s">
        <v>1086</v>
      </c>
    </row>
    <row r="32" spans="2:6" ht="20.100000000000001" customHeight="1" thickBot="1">
      <c r="B32" s="374" t="s">
        <v>861</v>
      </c>
      <c r="C32" s="967">
        <v>157933908</v>
      </c>
      <c r="D32" s="891">
        <v>0</v>
      </c>
    </row>
    <row r="33" spans="2:7" ht="20.100000000000001" customHeight="1" thickBot="1">
      <c r="B33" s="375" t="s">
        <v>247</v>
      </c>
      <c r="C33" s="378">
        <f>+C32</f>
        <v>157933908</v>
      </c>
      <c r="D33" s="378">
        <v>0</v>
      </c>
    </row>
    <row r="38" spans="2:7" ht="15.75" thickBot="1">
      <c r="B38" s="368" t="s">
        <v>824</v>
      </c>
    </row>
    <row r="39" spans="2:7">
      <c r="B39" s="1150" t="s">
        <v>766</v>
      </c>
      <c r="C39" s="1130"/>
      <c r="D39" s="1130"/>
      <c r="E39" s="1130"/>
      <c r="F39" s="1130"/>
      <c r="G39" s="1131"/>
    </row>
    <row r="40" spans="2:7" ht="60">
      <c r="B40" s="382" t="s">
        <v>767</v>
      </c>
      <c r="C40" s="383" t="s">
        <v>768</v>
      </c>
      <c r="D40" s="384" t="s">
        <v>752</v>
      </c>
      <c r="E40" s="384" t="s">
        <v>769</v>
      </c>
      <c r="F40" s="384" t="s">
        <v>770</v>
      </c>
      <c r="G40" s="385" t="s">
        <v>771</v>
      </c>
    </row>
    <row r="41" spans="2:7">
      <c r="B41" s="386"/>
      <c r="C41" s="387"/>
      <c r="D41" s="387"/>
      <c r="E41" s="387"/>
      <c r="F41" s="387"/>
      <c r="G41" s="388"/>
    </row>
    <row r="42" spans="2:7">
      <c r="B42" s="1151" t="s">
        <v>772</v>
      </c>
      <c r="C42" s="1152"/>
      <c r="D42" s="1152"/>
      <c r="E42" s="1152"/>
      <c r="F42" s="1152"/>
      <c r="G42" s="1153"/>
    </row>
    <row r="43" spans="2:7">
      <c r="B43" s="389" t="s">
        <v>773</v>
      </c>
      <c r="C43" s="390"/>
      <c r="D43" s="390"/>
      <c r="E43" s="390"/>
      <c r="F43" s="390"/>
      <c r="G43" s="391"/>
    </row>
    <row r="44" spans="2:7" ht="15.75" thickBot="1">
      <c r="B44" s="392" t="s">
        <v>774</v>
      </c>
      <c r="C44" s="393"/>
      <c r="D44" s="393"/>
      <c r="E44" s="393"/>
      <c r="F44" s="393"/>
      <c r="G44" s="394"/>
    </row>
    <row r="52" spans="5:5">
      <c r="E52" s="829" t="s">
        <v>1143</v>
      </c>
    </row>
    <row r="53" spans="5:5">
      <c r="E53" s="829" t="s">
        <v>237</v>
      </c>
    </row>
    <row r="54" spans="5:5">
      <c r="E54" s="829" t="s">
        <v>1144</v>
      </c>
    </row>
    <row r="55" spans="5:5">
      <c r="E55" s="829"/>
    </row>
  </sheetData>
  <mergeCells count="5">
    <mergeCell ref="B10:D10"/>
    <mergeCell ref="B20:D20"/>
    <mergeCell ref="B30:D30"/>
    <mergeCell ref="B39:G39"/>
    <mergeCell ref="B42:G42"/>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5:O45"/>
  <sheetViews>
    <sheetView showGridLines="0" topLeftCell="A10" zoomScale="75" zoomScaleNormal="75" workbookViewId="0">
      <selection activeCell="B14" sqref="B14:M24"/>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40"/>
      <c r="J5" s="410"/>
      <c r="K5" s="410"/>
      <c r="L5" s="410"/>
      <c r="M5" s="410"/>
    </row>
    <row r="6" spans="2:13">
      <c r="B6" s="1053"/>
      <c r="C6" s="1053"/>
      <c r="D6" s="1053"/>
      <c r="E6" s="1053"/>
      <c r="F6" s="1053"/>
      <c r="G6" s="1053"/>
      <c r="H6" s="1053"/>
      <c r="I6" s="1053"/>
      <c r="J6" s="1053"/>
      <c r="K6" s="1053"/>
      <c r="L6" s="1053"/>
      <c r="M6" s="683"/>
    </row>
    <row r="7" spans="2:13">
      <c r="B7" s="1057" t="s">
        <v>1027</v>
      </c>
      <c r="C7" s="1057"/>
      <c r="D7" s="1057"/>
      <c r="E7" s="1057"/>
      <c r="F7" s="1057"/>
      <c r="G7" s="1057"/>
      <c r="H7" s="1057"/>
      <c r="I7" s="1057"/>
      <c r="J7" s="1057"/>
      <c r="K7" s="1057"/>
      <c r="L7" s="1057"/>
      <c r="M7" s="1057"/>
    </row>
    <row r="8" spans="2:13">
      <c r="B8" s="1053" t="s">
        <v>1240</v>
      </c>
      <c r="C8" s="1053"/>
      <c r="D8" s="1053"/>
      <c r="E8" s="1053"/>
      <c r="F8" s="1053"/>
      <c r="G8" s="1053"/>
      <c r="H8" s="1053"/>
      <c r="I8" s="1053"/>
      <c r="J8" s="1053"/>
      <c r="K8" s="1053"/>
      <c r="L8" s="1053"/>
      <c r="M8" s="1053"/>
    </row>
    <row r="9" spans="2:13">
      <c r="B9" s="1176" t="s">
        <v>245</v>
      </c>
      <c r="C9" s="1176"/>
      <c r="D9" s="1176"/>
      <c r="E9" s="1176"/>
      <c r="F9" s="1176"/>
      <c r="G9" s="1176"/>
      <c r="H9" s="1176"/>
      <c r="I9" s="1176"/>
      <c r="J9" s="1176"/>
      <c r="K9" s="1176"/>
      <c r="L9" s="1176"/>
      <c r="M9" s="1176"/>
    </row>
    <row r="10" spans="2:13">
      <c r="B10" s="684"/>
      <c r="C10" s="684"/>
      <c r="D10" s="684"/>
      <c r="E10" s="684"/>
      <c r="F10" s="684"/>
      <c r="G10" s="684"/>
      <c r="H10" s="684"/>
      <c r="I10" s="684"/>
      <c r="J10" s="684"/>
      <c r="K10" s="684"/>
      <c r="L10" s="684"/>
      <c r="M10" s="410"/>
    </row>
    <row r="11" spans="2:13">
      <c r="B11" s="684"/>
      <c r="C11" s="684"/>
      <c r="D11" s="684"/>
      <c r="E11" s="684"/>
      <c r="F11" s="684"/>
      <c r="G11" s="684"/>
      <c r="H11" s="684"/>
      <c r="I11" s="684"/>
      <c r="J11" s="684"/>
      <c r="K11" s="684"/>
      <c r="L11" s="684"/>
      <c r="M11" s="410"/>
    </row>
    <row r="12" spans="2:13">
      <c r="B12" s="1166" t="s">
        <v>1224</v>
      </c>
      <c r="C12" s="1166"/>
      <c r="D12" s="1166"/>
      <c r="E12" s="1166"/>
      <c r="F12" s="1166"/>
      <c r="G12" s="1166"/>
      <c r="H12" s="1166"/>
      <c r="I12" s="1166"/>
      <c r="J12" s="1166"/>
      <c r="K12" s="1166"/>
      <c r="L12" s="1166"/>
      <c r="M12" s="1166"/>
    </row>
    <row r="13" spans="2:13" ht="15.75" thickBot="1"/>
    <row r="14" spans="2:13" ht="15.75" thickBot="1">
      <c r="B14" s="1154" t="s">
        <v>291</v>
      </c>
      <c r="C14" s="1157" t="s">
        <v>288</v>
      </c>
      <c r="D14" s="1158"/>
      <c r="E14" s="1158"/>
      <c r="F14" s="1158"/>
      <c r="G14" s="1159"/>
      <c r="H14" s="1171" t="s">
        <v>289</v>
      </c>
      <c r="I14" s="1172"/>
      <c r="J14" s="1172"/>
      <c r="K14" s="1172"/>
      <c r="L14" s="1172"/>
      <c r="M14" s="1173"/>
    </row>
    <row r="15" spans="2:13">
      <c r="B15" s="1155"/>
      <c r="C15" s="1160" t="s">
        <v>775</v>
      </c>
      <c r="D15" s="1162" t="s">
        <v>292</v>
      </c>
      <c r="E15" s="1167" t="s">
        <v>293</v>
      </c>
      <c r="F15" s="1164" t="s">
        <v>776</v>
      </c>
      <c r="G15" s="1169" t="s">
        <v>777</v>
      </c>
      <c r="H15" s="1164" t="s">
        <v>657</v>
      </c>
      <c r="I15" s="1162" t="s">
        <v>292</v>
      </c>
      <c r="J15" s="1162" t="s">
        <v>293</v>
      </c>
      <c r="K15" s="1174" t="s">
        <v>776</v>
      </c>
      <c r="L15" s="1164" t="s">
        <v>658</v>
      </c>
      <c r="M15" s="1162" t="s">
        <v>659</v>
      </c>
    </row>
    <row r="16" spans="2:13" ht="28.5" customHeight="1" thickBot="1">
      <c r="B16" s="1156"/>
      <c r="C16" s="1161"/>
      <c r="D16" s="1163"/>
      <c r="E16" s="1168"/>
      <c r="F16" s="1165"/>
      <c r="G16" s="1170"/>
      <c r="H16" s="1165"/>
      <c r="I16" s="1163"/>
      <c r="J16" s="1163"/>
      <c r="K16" s="1175"/>
      <c r="L16" s="1165"/>
      <c r="M16" s="1163"/>
    </row>
    <row r="17" spans="2:15" ht="24.95" customHeight="1">
      <c r="B17" s="668" t="s">
        <v>1015</v>
      </c>
      <c r="C17" s="670">
        <v>0</v>
      </c>
      <c r="D17" s="669">
        <v>1485000</v>
      </c>
      <c r="E17" s="670">
        <v>0</v>
      </c>
      <c r="F17" s="671">
        <v>0</v>
      </c>
      <c r="G17" s="669">
        <f t="shared" ref="G17:G22" si="0">+C17+D17-E17+F17</f>
        <v>1485000</v>
      </c>
      <c r="H17" s="671">
        <v>0</v>
      </c>
      <c r="I17" s="671">
        <v>0</v>
      </c>
      <c r="J17" s="670">
        <v>0</v>
      </c>
      <c r="K17" s="670">
        <v>0</v>
      </c>
      <c r="L17" s="670">
        <v>0</v>
      </c>
      <c r="M17" s="669">
        <f>+G17-L17</f>
        <v>1485000</v>
      </c>
      <c r="O17" s="685"/>
    </row>
    <row r="18" spans="2:15" ht="24.95" customHeight="1">
      <c r="B18" s="668" t="s">
        <v>301</v>
      </c>
      <c r="C18" s="672">
        <v>50493455</v>
      </c>
      <c r="D18" s="674">
        <v>0</v>
      </c>
      <c r="E18" s="674">
        <v>0</v>
      </c>
      <c r="F18" s="675">
        <v>0</v>
      </c>
      <c r="G18" s="673">
        <f t="shared" si="0"/>
        <v>50493455</v>
      </c>
      <c r="H18" s="675">
        <v>0</v>
      </c>
      <c r="I18" s="675">
        <v>22722055</v>
      </c>
      <c r="J18" s="674">
        <v>0</v>
      </c>
      <c r="K18" s="674">
        <v>0</v>
      </c>
      <c r="L18" s="675">
        <f>+I18</f>
        <v>22722055</v>
      </c>
      <c r="M18" s="673">
        <f>+G18-L18</f>
        <v>27771400</v>
      </c>
    </row>
    <row r="19" spans="2:15" ht="24.95" customHeight="1">
      <c r="B19" s="668" t="s">
        <v>780</v>
      </c>
      <c r="C19" s="674">
        <v>0</v>
      </c>
      <c r="D19" s="674">
        <v>0</v>
      </c>
      <c r="E19" s="674">
        <v>0</v>
      </c>
      <c r="F19" s="675">
        <v>0</v>
      </c>
      <c r="G19" s="673">
        <f t="shared" si="0"/>
        <v>0</v>
      </c>
      <c r="H19" s="675">
        <v>0</v>
      </c>
      <c r="I19" s="675">
        <v>0</v>
      </c>
      <c r="J19" s="674">
        <v>0</v>
      </c>
      <c r="K19" s="674">
        <v>0</v>
      </c>
      <c r="L19" s="674">
        <v>0</v>
      </c>
      <c r="M19" s="673">
        <f t="shared" ref="M19:M22" si="1">+G19-L19</f>
        <v>0</v>
      </c>
    </row>
    <row r="20" spans="2:15" ht="24.95" customHeight="1">
      <c r="B20" s="668" t="s">
        <v>854</v>
      </c>
      <c r="C20" s="673">
        <v>15433855</v>
      </c>
      <c r="D20" s="673">
        <v>132937028</v>
      </c>
      <c r="E20" s="674">
        <v>0</v>
      </c>
      <c r="F20" s="675">
        <v>0</v>
      </c>
      <c r="G20" s="673">
        <f t="shared" si="0"/>
        <v>148370883</v>
      </c>
      <c r="H20" s="675">
        <v>0</v>
      </c>
      <c r="I20" s="675">
        <v>1389047</v>
      </c>
      <c r="J20" s="674">
        <v>0</v>
      </c>
      <c r="K20" s="674">
        <v>0</v>
      </c>
      <c r="L20" s="675">
        <f>+I20</f>
        <v>1389047</v>
      </c>
      <c r="M20" s="673">
        <f t="shared" si="1"/>
        <v>146981836</v>
      </c>
    </row>
    <row r="21" spans="2:15" ht="24.95" customHeight="1">
      <c r="B21" s="668" t="s">
        <v>781</v>
      </c>
      <c r="C21" s="674">
        <v>0</v>
      </c>
      <c r="D21" s="674">
        <v>0</v>
      </c>
      <c r="E21" s="674">
        <v>0</v>
      </c>
      <c r="F21" s="675">
        <v>0</v>
      </c>
      <c r="G21" s="673">
        <f t="shared" si="0"/>
        <v>0</v>
      </c>
      <c r="H21" s="675">
        <v>0</v>
      </c>
      <c r="I21" s="675">
        <v>0</v>
      </c>
      <c r="J21" s="674">
        <v>0</v>
      </c>
      <c r="K21" s="674">
        <v>0</v>
      </c>
      <c r="L21" s="674">
        <v>0</v>
      </c>
      <c r="M21" s="673">
        <f t="shared" si="1"/>
        <v>0</v>
      </c>
    </row>
    <row r="22" spans="2:15" ht="24.95" customHeight="1" thickBot="1">
      <c r="B22" s="668" t="s">
        <v>457</v>
      </c>
      <c r="C22" s="674">
        <v>0</v>
      </c>
      <c r="D22" s="674">
        <v>0</v>
      </c>
      <c r="E22" s="677">
        <v>0</v>
      </c>
      <c r="F22" s="678">
        <v>0</v>
      </c>
      <c r="G22" s="676">
        <f t="shared" si="0"/>
        <v>0</v>
      </c>
      <c r="H22" s="675">
        <v>0</v>
      </c>
      <c r="I22" s="675">
        <v>0</v>
      </c>
      <c r="J22" s="677">
        <v>0</v>
      </c>
      <c r="K22" s="677">
        <v>0</v>
      </c>
      <c r="L22" s="677">
        <v>0</v>
      </c>
      <c r="M22" s="676">
        <f t="shared" si="1"/>
        <v>0</v>
      </c>
    </row>
    <row r="23" spans="2:15" ht="24.95" customHeight="1" thickBot="1">
      <c r="B23" s="679" t="s">
        <v>778</v>
      </c>
      <c r="C23" s="680">
        <f>SUM(C17:C22)</f>
        <v>65927310</v>
      </c>
      <c r="D23" s="680">
        <f t="shared" ref="D23:L23" si="2">SUM(D17:D22)</f>
        <v>134422028</v>
      </c>
      <c r="E23" s="680">
        <f t="shared" si="2"/>
        <v>0</v>
      </c>
      <c r="F23" s="680">
        <f t="shared" si="2"/>
        <v>0</v>
      </c>
      <c r="G23" s="680">
        <f t="shared" si="2"/>
        <v>200349338</v>
      </c>
      <c r="H23" s="680">
        <f t="shared" si="2"/>
        <v>0</v>
      </c>
      <c r="I23" s="681">
        <f t="shared" si="2"/>
        <v>24111102</v>
      </c>
      <c r="J23" s="680">
        <f t="shared" si="2"/>
        <v>0</v>
      </c>
      <c r="K23" s="682">
        <f t="shared" si="2"/>
        <v>0</v>
      </c>
      <c r="L23" s="681">
        <f t="shared" si="2"/>
        <v>24111102</v>
      </c>
      <c r="M23" s="680">
        <f>+G23-L23</f>
        <v>176238236</v>
      </c>
      <c r="N23" s="377"/>
      <c r="O23" s="377"/>
    </row>
    <row r="24" spans="2:15" ht="24.95" customHeight="1" thickBot="1">
      <c r="B24" s="778" t="s">
        <v>779</v>
      </c>
      <c r="C24" s="779">
        <v>0</v>
      </c>
      <c r="D24" s="780">
        <v>65927310</v>
      </c>
      <c r="E24" s="779">
        <v>0</v>
      </c>
      <c r="F24" s="779">
        <v>0</v>
      </c>
      <c r="G24" s="780">
        <v>65927310</v>
      </c>
      <c r="H24" s="779">
        <v>0</v>
      </c>
      <c r="I24" s="780">
        <v>0</v>
      </c>
      <c r="J24" s="779">
        <v>0</v>
      </c>
      <c r="K24" s="781">
        <v>0</v>
      </c>
      <c r="L24" s="782">
        <v>0</v>
      </c>
      <c r="M24" s="779">
        <v>65927310</v>
      </c>
    </row>
    <row r="25" spans="2:15">
      <c r="G25" s="685"/>
      <c r="M25" s="686"/>
    </row>
    <row r="26" spans="2:15">
      <c r="G26" s="685"/>
      <c r="H26" s="685"/>
    </row>
    <row r="27" spans="2:15">
      <c r="C27" s="593"/>
      <c r="D27" s="593"/>
      <c r="E27" s="593"/>
      <c r="F27" s="593"/>
      <c r="G27" s="593"/>
      <c r="H27" s="593"/>
      <c r="I27" s="593"/>
      <c r="M27" s="593"/>
    </row>
    <row r="28" spans="2:15">
      <c r="C28" s="593"/>
      <c r="D28" s="593"/>
      <c r="E28" s="593"/>
      <c r="F28" s="593"/>
      <c r="G28" s="593"/>
      <c r="H28" s="593"/>
      <c r="I28" s="593"/>
      <c r="M28" s="593"/>
    </row>
    <row r="29" spans="2:15">
      <c r="C29" s="593"/>
      <c r="D29" s="593"/>
      <c r="E29" s="593"/>
      <c r="F29" s="593"/>
      <c r="G29" s="593"/>
      <c r="H29" s="593"/>
      <c r="I29" s="593"/>
      <c r="M29" s="593"/>
    </row>
    <row r="30" spans="2:15">
      <c r="C30" s="593"/>
      <c r="D30" s="593"/>
      <c r="E30" s="593"/>
      <c r="F30" s="593"/>
      <c r="G30" s="593"/>
      <c r="H30" s="593"/>
      <c r="I30" s="593"/>
      <c r="M30" s="593"/>
    </row>
    <row r="31" spans="2:15">
      <c r="C31" s="593"/>
    </row>
    <row r="32" spans="2:15">
      <c r="B32" s="829"/>
      <c r="C32" s="829"/>
      <c r="D32" s="829"/>
      <c r="E32" s="829"/>
      <c r="F32" s="829"/>
      <c r="G32" s="829" t="s">
        <v>1143</v>
      </c>
      <c r="H32" s="829"/>
      <c r="I32" s="829"/>
      <c r="J32" s="829"/>
      <c r="K32" s="829"/>
      <c r="L32" s="829"/>
      <c r="M32" s="829"/>
    </row>
    <row r="33" spans="2:13">
      <c r="B33" s="829"/>
      <c r="C33" s="829"/>
      <c r="D33" s="829"/>
      <c r="E33" s="829"/>
      <c r="F33" s="829"/>
      <c r="G33" s="829" t="s">
        <v>237</v>
      </c>
      <c r="H33" s="829"/>
      <c r="I33" s="829"/>
      <c r="J33" s="829"/>
      <c r="K33" s="829"/>
      <c r="L33" s="829"/>
      <c r="M33" s="829"/>
    </row>
    <row r="34" spans="2:13">
      <c r="B34" s="829"/>
      <c r="C34" s="829"/>
      <c r="D34" s="829"/>
      <c r="E34" s="829"/>
      <c r="F34" s="829"/>
      <c r="G34" s="829" t="s">
        <v>1144</v>
      </c>
      <c r="H34" s="829"/>
      <c r="I34" s="829"/>
      <c r="J34" s="829"/>
      <c r="K34" s="829"/>
      <c r="L34" s="829"/>
      <c r="M34" s="829"/>
    </row>
    <row r="35" spans="2:13">
      <c r="C35" s="593"/>
    </row>
    <row r="36" spans="2:13">
      <c r="C36" s="593"/>
    </row>
    <row r="37" spans="2:13">
      <c r="C37" s="593"/>
    </row>
    <row r="38" spans="2:13">
      <c r="C38" s="593"/>
    </row>
    <row r="39" spans="2:13">
      <c r="C39" s="593"/>
    </row>
    <row r="40" spans="2:13">
      <c r="C40" s="593"/>
    </row>
    <row r="41" spans="2:13">
      <c r="C41" s="593"/>
    </row>
    <row r="42" spans="2:13">
      <c r="C42" s="593"/>
    </row>
    <row r="43" spans="2:13">
      <c r="C43" s="593"/>
    </row>
    <row r="44" spans="2:13">
      <c r="C44" s="593"/>
    </row>
    <row r="45" spans="2:13">
      <c r="C45" s="593"/>
    </row>
  </sheetData>
  <mergeCells count="19">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J15:J16"/>
    <mergeCell ref="K15:K16"/>
    <mergeCell ref="I15:I16"/>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B7:M26"/>
  <sheetViews>
    <sheetView topLeftCell="A4" workbookViewId="0">
      <selection activeCell="G16" sqref="G16"/>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606" t="s">
        <v>1106</v>
      </c>
    </row>
    <row r="9" spans="2:6" ht="15.75" thickBot="1"/>
    <row r="10" spans="2:6">
      <c r="B10" s="687" t="s">
        <v>760</v>
      </c>
      <c r="C10" s="688" t="s">
        <v>783</v>
      </c>
      <c r="D10" s="688" t="s">
        <v>315</v>
      </c>
      <c r="E10" s="688" t="s">
        <v>185</v>
      </c>
      <c r="F10" s="689" t="s">
        <v>784</v>
      </c>
    </row>
    <row r="11" spans="2:6">
      <c r="B11" s="386" t="s">
        <v>1158</v>
      </c>
      <c r="C11" s="664">
        <v>194231182</v>
      </c>
      <c r="D11" s="664">
        <v>0</v>
      </c>
      <c r="E11" s="664">
        <v>194231182</v>
      </c>
      <c r="F11" s="690">
        <f>+C11+D11-E11</f>
        <v>0</v>
      </c>
    </row>
    <row r="12" spans="2:6">
      <c r="B12" s="389" t="s">
        <v>874</v>
      </c>
      <c r="C12" s="666">
        <f>SUM(C11)</f>
        <v>194231182</v>
      </c>
      <c r="D12" s="666">
        <f t="shared" ref="D12:F12" si="0">SUM(D11)</f>
        <v>0</v>
      </c>
      <c r="E12" s="666">
        <f t="shared" si="0"/>
        <v>194231182</v>
      </c>
      <c r="F12" s="691">
        <f t="shared" si="0"/>
        <v>0</v>
      </c>
    </row>
    <row r="13" spans="2:6" ht="15.75" thickBot="1">
      <c r="B13" s="392" t="s">
        <v>875</v>
      </c>
      <c r="C13" s="693">
        <v>0</v>
      </c>
      <c r="D13" s="693">
        <v>194231182</v>
      </c>
      <c r="E13" s="693">
        <v>0</v>
      </c>
      <c r="F13" s="694">
        <f>SUM(C13:E13)</f>
        <v>194231182</v>
      </c>
    </row>
    <row r="23" spans="2:13">
      <c r="C23" s="593"/>
    </row>
    <row r="24" spans="2:13">
      <c r="B24" s="829"/>
      <c r="C24" s="829"/>
      <c r="D24" s="829"/>
      <c r="E24" s="829"/>
      <c r="F24" s="829"/>
      <c r="G24" s="829" t="s">
        <v>1143</v>
      </c>
      <c r="H24" s="829"/>
      <c r="I24" s="829"/>
      <c r="J24" s="829"/>
      <c r="K24" s="829"/>
      <c r="L24" s="829"/>
      <c r="M24" s="829"/>
    </row>
    <row r="25" spans="2:13">
      <c r="B25" s="829"/>
      <c r="C25" s="829"/>
      <c r="D25" s="829"/>
      <c r="E25" s="829"/>
      <c r="F25" s="829"/>
      <c r="G25" s="829" t="s">
        <v>237</v>
      </c>
      <c r="H25" s="829"/>
      <c r="I25" s="829"/>
      <c r="J25" s="829"/>
      <c r="K25" s="829"/>
      <c r="L25" s="829"/>
      <c r="M25" s="829"/>
    </row>
    <row r="26" spans="2:13">
      <c r="B26" s="829"/>
      <c r="C26" s="829"/>
      <c r="D26" s="829"/>
      <c r="E26" s="829"/>
      <c r="F26" s="829"/>
      <c r="G26" s="829" t="s">
        <v>1144</v>
      </c>
      <c r="H26" s="829"/>
      <c r="I26" s="829"/>
      <c r="J26" s="829"/>
      <c r="K26" s="829"/>
      <c r="L26" s="829"/>
      <c r="M26" s="829"/>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B8:M25"/>
  <sheetViews>
    <sheetView zoomScale="89" zoomScaleNormal="89" workbookViewId="0">
      <selection activeCell="S31" sqref="S31"/>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09" t="s">
        <v>1045</v>
      </c>
    </row>
    <row r="10" spans="2:9" ht="20.100000000000001" customHeight="1" thickBot="1"/>
    <row r="11" spans="2:9" ht="20.100000000000001" customHeight="1">
      <c r="B11" s="687" t="s">
        <v>760</v>
      </c>
      <c r="C11" s="688" t="s">
        <v>783</v>
      </c>
      <c r="D11" s="688" t="s">
        <v>315</v>
      </c>
      <c r="E11" s="688" t="s">
        <v>185</v>
      </c>
      <c r="F11" s="689" t="s">
        <v>784</v>
      </c>
    </row>
    <row r="12" spans="2:9" ht="20.100000000000001" customHeight="1">
      <c r="B12" s="386" t="s">
        <v>353</v>
      </c>
      <c r="C12" s="664">
        <v>1870909</v>
      </c>
      <c r="D12" s="664">
        <v>29209870</v>
      </c>
      <c r="E12" s="664">
        <v>-374182</v>
      </c>
      <c r="F12" s="690">
        <f>+C12+D12+E12</f>
        <v>30706597</v>
      </c>
    </row>
    <row r="13" spans="2:9" ht="20.100000000000001" customHeight="1">
      <c r="B13" s="389" t="s">
        <v>874</v>
      </c>
      <c r="C13" s="666">
        <f>SUM(C12)</f>
        <v>1870909</v>
      </c>
      <c r="D13" s="666">
        <f>SUM(D12)</f>
        <v>29209870</v>
      </c>
      <c r="E13" s="666">
        <f>SUM(E12)</f>
        <v>-374182</v>
      </c>
      <c r="F13" s="691">
        <f>SUM(F12)</f>
        <v>30706597</v>
      </c>
      <c r="H13" s="593"/>
      <c r="I13" s="593"/>
    </row>
    <row r="14" spans="2:9" ht="20.100000000000001" customHeight="1" thickBot="1">
      <c r="B14" s="783" t="s">
        <v>875</v>
      </c>
      <c r="C14" s="784">
        <v>0</v>
      </c>
      <c r="D14" s="784">
        <v>1870909</v>
      </c>
      <c r="E14" s="784">
        <v>0</v>
      </c>
      <c r="F14" s="785">
        <f>+D14</f>
        <v>1870909</v>
      </c>
      <c r="H14" s="377"/>
      <c r="I14" s="593"/>
    </row>
    <row r="15" spans="2:9" ht="20.100000000000001" customHeight="1"/>
    <row r="16" spans="2:9" ht="20.100000000000001" customHeight="1"/>
    <row r="17" spans="2:13" ht="20.100000000000001" customHeight="1"/>
    <row r="18" spans="2:13" ht="20.100000000000001" customHeight="1"/>
    <row r="19" spans="2:13" ht="20.100000000000001" customHeight="1"/>
    <row r="20" spans="2:13" ht="20.100000000000001" customHeight="1"/>
    <row r="21" spans="2:13" ht="20.100000000000001" customHeight="1"/>
    <row r="22" spans="2:13" ht="20.100000000000001" customHeight="1"/>
    <row r="23" spans="2:13">
      <c r="B23" s="829"/>
      <c r="C23" s="829" t="s">
        <v>1143</v>
      </c>
      <c r="D23" s="829"/>
      <c r="E23" s="829"/>
      <c r="F23" s="829"/>
      <c r="H23" s="829"/>
      <c r="I23" s="829"/>
      <c r="J23" s="829"/>
      <c r="K23" s="829"/>
      <c r="L23" s="829"/>
      <c r="M23" s="829"/>
    </row>
    <row r="24" spans="2:13">
      <c r="B24" s="829"/>
      <c r="C24" s="829" t="s">
        <v>237</v>
      </c>
      <c r="D24" s="829"/>
      <c r="E24" s="829"/>
      <c r="F24" s="829"/>
      <c r="H24" s="829"/>
      <c r="I24" s="829"/>
      <c r="J24" s="829"/>
      <c r="K24" s="829"/>
      <c r="L24" s="829"/>
      <c r="M24" s="829"/>
    </row>
    <row r="25" spans="2:13">
      <c r="B25" s="829"/>
      <c r="C25" s="829" t="s">
        <v>1144</v>
      </c>
      <c r="D25" s="829"/>
      <c r="E25" s="829"/>
      <c r="F25" s="829"/>
      <c r="H25" s="829"/>
      <c r="I25" s="829"/>
      <c r="J25" s="829"/>
      <c r="K25" s="829"/>
      <c r="L25" s="829"/>
      <c r="M25" s="829"/>
    </row>
  </sheetData>
  <pageMargins left="0.7" right="0.7" top="0.75" bottom="0.75" header="0.3" footer="0.3"/>
  <pageSetup orientation="portrait" r:id="rId1"/>
  <ignoredErrors>
    <ignoredError sqref="F13" 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B8:F27"/>
  <sheetViews>
    <sheetView workbookViewId="0">
      <selection activeCell="B11" sqref="B11:D16"/>
    </sheetView>
  </sheetViews>
  <sheetFormatPr baseColWidth="10" defaultColWidth="11.42578125" defaultRowHeight="15"/>
  <cols>
    <col min="1" max="1" width="11.42578125" style="371"/>
    <col min="2" max="2" width="46.42578125" style="371" bestFit="1" customWidth="1"/>
    <col min="3" max="3" width="13.42578125" style="371" bestFit="1" customWidth="1"/>
    <col min="4" max="4" width="13.28515625" style="371" bestFit="1" customWidth="1"/>
    <col min="5" max="16384" width="11.42578125" style="371"/>
  </cols>
  <sheetData>
    <row r="8" spans="2:4">
      <c r="B8" s="409" t="s">
        <v>1046</v>
      </c>
    </row>
    <row r="10" spans="2:4" ht="15.75" thickBot="1">
      <c r="B10" s="438"/>
    </row>
    <row r="11" spans="2:4">
      <c r="B11" s="687" t="s">
        <v>760</v>
      </c>
      <c r="C11" s="688" t="s">
        <v>782</v>
      </c>
      <c r="D11" s="689" t="s">
        <v>785</v>
      </c>
    </row>
    <row r="12" spans="2:4">
      <c r="B12" s="386" t="s">
        <v>1175</v>
      </c>
      <c r="C12" s="993">
        <v>151653348</v>
      </c>
      <c r="D12" s="921">
        <v>0</v>
      </c>
    </row>
    <row r="13" spans="2:4">
      <c r="B13" s="386" t="s">
        <v>1176</v>
      </c>
      <c r="C13" s="993">
        <v>1500000</v>
      </c>
      <c r="D13" s="921">
        <v>0</v>
      </c>
    </row>
    <row r="14" spans="2:4">
      <c r="B14" s="386" t="s">
        <v>1177</v>
      </c>
      <c r="C14" s="993">
        <v>978000</v>
      </c>
      <c r="D14" s="921">
        <v>0</v>
      </c>
    </row>
    <row r="15" spans="2:4">
      <c r="B15" s="389" t="s">
        <v>764</v>
      </c>
      <c r="C15" s="922">
        <f>SUM(C12:C14)</f>
        <v>154131348</v>
      </c>
      <c r="D15" s="923">
        <f>+D12</f>
        <v>0</v>
      </c>
    </row>
    <row r="16" spans="2:4" ht="15.75" thickBot="1">
      <c r="B16" s="783" t="s">
        <v>763</v>
      </c>
      <c r="C16" s="924">
        <v>196420308</v>
      </c>
      <c r="D16" s="925">
        <v>0</v>
      </c>
    </row>
    <row r="25" spans="2:6">
      <c r="B25" s="829" t="s">
        <v>1143</v>
      </c>
      <c r="C25" s="829"/>
      <c r="D25" s="829"/>
      <c r="E25" s="395"/>
      <c r="F25" s="395"/>
    </row>
    <row r="26" spans="2:6">
      <c r="B26" s="829" t="s">
        <v>237</v>
      </c>
      <c r="C26" s="829"/>
      <c r="D26" s="829"/>
      <c r="E26" s="395"/>
      <c r="F26" s="395"/>
    </row>
    <row r="27" spans="2:6">
      <c r="B27" s="829" t="s">
        <v>1144</v>
      </c>
      <c r="C27" s="829"/>
      <c r="D27" s="829"/>
      <c r="E27" s="395"/>
      <c r="F27" s="395"/>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B6:D23"/>
  <sheetViews>
    <sheetView workbookViewId="0">
      <selection activeCell="K12" sqref="K12"/>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09" t="s">
        <v>1047</v>
      </c>
    </row>
    <row r="8" spans="2:4" ht="15.75" thickBot="1">
      <c r="B8" s="439" t="s">
        <v>909</v>
      </c>
    </row>
    <row r="9" spans="2:4">
      <c r="B9" s="687" t="s">
        <v>786</v>
      </c>
      <c r="C9" s="688" t="s">
        <v>782</v>
      </c>
      <c r="D9" s="689" t="s">
        <v>785</v>
      </c>
    </row>
    <row r="10" spans="2:4">
      <c r="B10" s="697"/>
      <c r="C10" s="910">
        <v>0</v>
      </c>
      <c r="D10" s="910">
        <v>0</v>
      </c>
    </row>
    <row r="11" spans="2:4">
      <c r="B11" s="386"/>
      <c r="C11" s="910">
        <v>0</v>
      </c>
      <c r="D11" s="910">
        <v>0</v>
      </c>
    </row>
    <row r="12" spans="2:4">
      <c r="B12" s="389" t="s">
        <v>764</v>
      </c>
      <c r="C12" s="665">
        <v>0</v>
      </c>
      <c r="D12" s="665">
        <v>0</v>
      </c>
    </row>
    <row r="13" spans="2:4" ht="15.75" thickBot="1">
      <c r="B13" s="783" t="s">
        <v>763</v>
      </c>
      <c r="C13" s="786">
        <v>0</v>
      </c>
      <c r="D13" s="786">
        <v>0</v>
      </c>
    </row>
    <row r="21" spans="2:4">
      <c r="B21" s="829"/>
      <c r="C21" s="829" t="s">
        <v>1143</v>
      </c>
      <c r="D21" s="829"/>
    </row>
    <row r="22" spans="2:4">
      <c r="B22" s="829"/>
      <c r="C22" s="829" t="s">
        <v>237</v>
      </c>
      <c r="D22" s="829"/>
    </row>
    <row r="23" spans="2:4">
      <c r="B23" s="829"/>
      <c r="C23" s="829" t="s">
        <v>1144</v>
      </c>
      <c r="D23" s="829"/>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B6:G42"/>
  <sheetViews>
    <sheetView topLeftCell="A22" workbookViewId="0">
      <selection activeCell="F41" sqref="F41"/>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38"/>
    </row>
    <row r="7" spans="2:4">
      <c r="B7" s="409" t="s">
        <v>1028</v>
      </c>
    </row>
    <row r="8" spans="2:4">
      <c r="B8" s="410"/>
    </row>
    <row r="9" spans="2:4">
      <c r="B9" s="409" t="s">
        <v>1029</v>
      </c>
    </row>
    <row r="10" spans="2:4" ht="29.25" customHeight="1">
      <c r="B10" s="1106" t="s">
        <v>1225</v>
      </c>
      <c r="C10" s="1106"/>
      <c r="D10" s="1106"/>
    </row>
    <row r="12" spans="2:4">
      <c r="B12" s="410" t="s">
        <v>787</v>
      </c>
    </row>
    <row r="13" spans="2:4" ht="15.75" thickBot="1">
      <c r="B13" s="410"/>
    </row>
    <row r="14" spans="2:4">
      <c r="B14" s="687" t="s">
        <v>760</v>
      </c>
      <c r="C14" s="688" t="s">
        <v>782</v>
      </c>
      <c r="D14" s="689" t="s">
        <v>785</v>
      </c>
    </row>
    <row r="15" spans="2:4">
      <c r="B15" s="386" t="s">
        <v>1227</v>
      </c>
      <c r="C15" s="664">
        <v>6788175</v>
      </c>
      <c r="D15" s="690">
        <v>0</v>
      </c>
    </row>
    <row r="16" spans="2:4">
      <c r="B16" s="386" t="s">
        <v>1226</v>
      </c>
      <c r="C16" s="664">
        <v>774499</v>
      </c>
      <c r="D16" s="690">
        <v>0</v>
      </c>
    </row>
    <row r="17" spans="2:7">
      <c r="B17" s="386" t="s">
        <v>856</v>
      </c>
      <c r="C17" s="664">
        <v>50010606.754799999</v>
      </c>
      <c r="D17" s="690">
        <v>0</v>
      </c>
    </row>
    <row r="18" spans="2:7">
      <c r="B18" s="386" t="s">
        <v>1159</v>
      </c>
      <c r="C18" s="664">
        <v>0</v>
      </c>
      <c r="D18" s="690">
        <v>0</v>
      </c>
    </row>
    <row r="19" spans="2:7">
      <c r="B19" s="389" t="s">
        <v>764</v>
      </c>
      <c r="C19" s="666">
        <f>SUM(C15:C18)</f>
        <v>57573280.754799999</v>
      </c>
      <c r="D19" s="691">
        <v>0</v>
      </c>
      <c r="F19" s="593"/>
      <c r="G19" s="593"/>
    </row>
    <row r="20" spans="2:7" ht="15.75" thickBot="1">
      <c r="B20" s="783" t="s">
        <v>763</v>
      </c>
      <c r="C20" s="784">
        <v>17182813</v>
      </c>
      <c r="D20" s="785">
        <v>0</v>
      </c>
      <c r="F20" s="593"/>
      <c r="G20" s="593"/>
    </row>
    <row r="23" spans="2:7">
      <c r="B23" s="409" t="s">
        <v>1030</v>
      </c>
      <c r="D23" s="377"/>
    </row>
    <row r="24" spans="2:7">
      <c r="D24" s="377"/>
    </row>
    <row r="25" spans="2:7">
      <c r="B25" s="410" t="s">
        <v>910</v>
      </c>
    </row>
    <row r="26" spans="2:7" ht="15.75" thickBot="1">
      <c r="B26" s="410"/>
    </row>
    <row r="27" spans="2:7">
      <c r="B27" s="687" t="s">
        <v>760</v>
      </c>
      <c r="C27" s="688" t="s">
        <v>782</v>
      </c>
      <c r="D27" s="689" t="s">
        <v>785</v>
      </c>
    </row>
    <row r="28" spans="2:7">
      <c r="B28" s="386" t="s">
        <v>878</v>
      </c>
      <c r="C28" s="664">
        <v>4548901</v>
      </c>
      <c r="D28" s="388">
        <v>0</v>
      </c>
    </row>
    <row r="29" spans="2:7">
      <c r="B29" s="386" t="s">
        <v>789</v>
      </c>
      <c r="C29" s="664">
        <v>14100000</v>
      </c>
      <c r="D29" s="388">
        <v>0</v>
      </c>
    </row>
    <row r="30" spans="2:7">
      <c r="B30" s="386" t="s">
        <v>788</v>
      </c>
      <c r="C30" s="664">
        <v>0</v>
      </c>
      <c r="D30" s="690">
        <v>0</v>
      </c>
    </row>
    <row r="31" spans="2:7">
      <c r="B31" s="386" t="s">
        <v>934</v>
      </c>
      <c r="C31" s="664">
        <v>0</v>
      </c>
      <c r="D31" s="388">
        <v>0</v>
      </c>
      <c r="E31" s="698"/>
    </row>
    <row r="32" spans="2:7">
      <c r="B32" s="386" t="s">
        <v>877</v>
      </c>
      <c r="C32" s="664">
        <v>0</v>
      </c>
      <c r="D32" s="388">
        <v>0</v>
      </c>
      <c r="E32" s="698"/>
    </row>
    <row r="33" spans="2:5">
      <c r="B33" s="389" t="s">
        <v>764</v>
      </c>
      <c r="C33" s="666">
        <f>SUM(C28:C32)</f>
        <v>18648901</v>
      </c>
      <c r="D33" s="695">
        <v>0</v>
      </c>
      <c r="E33" s="600"/>
    </row>
    <row r="34" spans="2:5" ht="15.75" thickBot="1">
      <c r="B34" s="783" t="s">
        <v>763</v>
      </c>
      <c r="C34" s="784">
        <v>4791759</v>
      </c>
      <c r="D34" s="787">
        <v>0</v>
      </c>
      <c r="E34" s="600"/>
    </row>
    <row r="40" spans="2:5">
      <c r="B40" s="829" t="s">
        <v>1143</v>
      </c>
      <c r="C40" s="829"/>
      <c r="D40" s="829"/>
    </row>
    <row r="41" spans="2:5">
      <c r="B41" s="829" t="s">
        <v>237</v>
      </c>
      <c r="C41" s="829"/>
      <c r="D41" s="829"/>
    </row>
    <row r="42" spans="2:5">
      <c r="B42" s="829" t="s">
        <v>1144</v>
      </c>
      <c r="C42" s="829"/>
      <c r="D42" s="829"/>
    </row>
  </sheetData>
  <mergeCells count="1">
    <mergeCell ref="B10:D1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B6:O35"/>
  <sheetViews>
    <sheetView zoomScaleNormal="100" workbookViewId="0">
      <selection activeCell="E23" sqref="E23"/>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699" bestFit="1" customWidth="1"/>
    <col min="12" max="12" width="13.7109375" style="699" customWidth="1"/>
    <col min="13" max="13" width="11.5703125" style="699" bestFit="1" customWidth="1"/>
    <col min="14" max="15" width="11.42578125" style="699"/>
    <col min="16" max="16384" width="11.42578125" style="371"/>
  </cols>
  <sheetData>
    <row r="6" spans="2:7">
      <c r="B6" s="409" t="s">
        <v>1031</v>
      </c>
    </row>
    <row r="7" spans="2:7">
      <c r="B7" s="409"/>
    </row>
    <row r="8" spans="2:7" ht="15.75" thickBot="1">
      <c r="B8" s="438" t="s">
        <v>894</v>
      </c>
    </row>
    <row r="9" spans="2:7">
      <c r="B9" s="700" t="s">
        <v>760</v>
      </c>
      <c r="C9" s="701" t="s">
        <v>782</v>
      </c>
      <c r="D9" s="702" t="s">
        <v>785</v>
      </c>
    </row>
    <row r="10" spans="2:7">
      <c r="B10" s="386" t="s">
        <v>1020</v>
      </c>
      <c r="C10" s="664">
        <v>0</v>
      </c>
      <c r="D10" s="690">
        <v>0</v>
      </c>
    </row>
    <row r="11" spans="2:7">
      <c r="B11" s="386" t="s">
        <v>865</v>
      </c>
      <c r="C11" s="664">
        <v>0</v>
      </c>
      <c r="D11" s="690">
        <v>0</v>
      </c>
    </row>
    <row r="12" spans="2:7">
      <c r="B12" s="386" t="s">
        <v>743</v>
      </c>
      <c r="C12" s="664">
        <v>0</v>
      </c>
      <c r="D12" s="690">
        <v>0</v>
      </c>
      <c r="E12" s="377"/>
      <c r="F12" s="377"/>
    </row>
    <row r="13" spans="2:7">
      <c r="B13" s="389" t="s">
        <v>764</v>
      </c>
      <c r="C13" s="666">
        <f>SUM(C12)</f>
        <v>0</v>
      </c>
      <c r="D13" s="773">
        <v>0</v>
      </c>
      <c r="E13" s="698"/>
      <c r="F13" s="377"/>
      <c r="G13" s="703"/>
    </row>
    <row r="14" spans="2:7" ht="15.75" thickBot="1">
      <c r="B14" s="783" t="s">
        <v>763</v>
      </c>
      <c r="C14" s="911">
        <v>0</v>
      </c>
      <c r="D14" s="788">
        <v>0</v>
      </c>
      <c r="E14" s="698"/>
      <c r="F14" s="377"/>
      <c r="G14" s="703"/>
    </row>
    <row r="23" spans="2:15">
      <c r="B23" s="829" t="s">
        <v>1143</v>
      </c>
      <c r="C23" s="829"/>
      <c r="D23" s="829"/>
    </row>
    <row r="24" spans="2:15">
      <c r="B24" s="829" t="s">
        <v>237</v>
      </c>
      <c r="C24" s="829"/>
      <c r="D24" s="829"/>
    </row>
    <row r="25" spans="2:15" s="410" customFormat="1">
      <c r="B25" s="829" t="s">
        <v>1144</v>
      </c>
      <c r="C25" s="829"/>
      <c r="D25" s="829"/>
      <c r="N25" s="704"/>
      <c r="O25" s="704"/>
    </row>
    <row r="28" spans="2:15">
      <c r="M28" s="705"/>
    </row>
    <row r="29" spans="2:15">
      <c r="M29" s="705"/>
    </row>
    <row r="30" spans="2:15">
      <c r="M30" s="705"/>
    </row>
    <row r="34" spans="10:15">
      <c r="J34" s="410"/>
      <c r="K34" s="704"/>
      <c r="L34" s="704"/>
    </row>
    <row r="35" spans="10:15" s="410" customFormat="1">
      <c r="J35" s="371"/>
      <c r="K35" s="699"/>
      <c r="L35" s="699"/>
      <c r="M35" s="704"/>
      <c r="N35" s="704"/>
      <c r="O35" s="704"/>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B5:D22"/>
  <sheetViews>
    <sheetView workbookViewId="0">
      <selection activeCell="E22" sqref="E22"/>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09" t="s">
        <v>1032</v>
      </c>
    </row>
    <row r="7" spans="2:4" ht="15.75" thickBot="1">
      <c r="B7" s="438" t="s">
        <v>911</v>
      </c>
    </row>
    <row r="8" spans="2:4">
      <c r="B8" s="700" t="s">
        <v>760</v>
      </c>
      <c r="C8" s="701" t="s">
        <v>782</v>
      </c>
      <c r="D8" s="702" t="s">
        <v>785</v>
      </c>
    </row>
    <row r="9" spans="2:4">
      <c r="B9" s="386" t="s">
        <v>920</v>
      </c>
      <c r="C9" s="387">
        <v>0</v>
      </c>
      <c r="D9" s="388">
        <v>0</v>
      </c>
    </row>
    <row r="10" spans="2:4" s="410" customFormat="1">
      <c r="B10" s="389" t="s">
        <v>764</v>
      </c>
      <c r="C10" s="665">
        <v>0</v>
      </c>
      <c r="D10" s="695">
        <v>0</v>
      </c>
    </row>
    <row r="11" spans="2:4" ht="15.75" thickBot="1">
      <c r="B11" s="783" t="s">
        <v>763</v>
      </c>
      <c r="C11" s="786">
        <v>0</v>
      </c>
      <c r="D11" s="787">
        <v>0</v>
      </c>
    </row>
    <row r="20" spans="2:4">
      <c r="B20" s="829" t="s">
        <v>1143</v>
      </c>
      <c r="C20" s="829"/>
      <c r="D20" s="829"/>
    </row>
    <row r="21" spans="2:4">
      <c r="B21" s="829" t="s">
        <v>237</v>
      </c>
      <c r="C21" s="829"/>
      <c r="D21" s="829"/>
    </row>
    <row r="22" spans="2:4">
      <c r="B22" s="829" t="s">
        <v>1144</v>
      </c>
      <c r="C22" s="829"/>
      <c r="D22" s="829"/>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B7:K28"/>
  <sheetViews>
    <sheetView workbookViewId="0">
      <selection activeCell="F26" sqref="F26"/>
    </sheetView>
  </sheetViews>
  <sheetFormatPr baseColWidth="10" defaultColWidth="11.42578125" defaultRowHeight="15"/>
  <cols>
    <col min="1" max="1" width="11.42578125" style="371"/>
    <col min="2" max="2" width="45" style="371" customWidth="1"/>
    <col min="3" max="3" width="11.85546875" style="371" bestFit="1" customWidth="1"/>
    <col min="4" max="4" width="51.140625" style="371" customWidth="1"/>
    <col min="5" max="5" width="11.85546875" style="371" customWidth="1"/>
    <col min="6" max="6" width="12.85546875" style="371" customWidth="1"/>
    <col min="7" max="7" width="11.5703125" style="371" customWidth="1"/>
    <col min="8" max="8" width="10.8554687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09" t="s">
        <v>1033</v>
      </c>
    </row>
    <row r="9" spans="2:11" ht="15.75" thickBot="1">
      <c r="B9" s="439"/>
    </row>
    <row r="10" spans="2:11" ht="45">
      <c r="B10" s="706" t="s">
        <v>791</v>
      </c>
      <c r="C10" s="707" t="s">
        <v>790</v>
      </c>
      <c r="D10" s="707" t="s">
        <v>792</v>
      </c>
      <c r="E10" s="707" t="s">
        <v>793</v>
      </c>
      <c r="F10" s="707" t="s">
        <v>893</v>
      </c>
      <c r="G10" s="707" t="s">
        <v>794</v>
      </c>
      <c r="H10" s="708" t="s">
        <v>795</v>
      </c>
      <c r="I10" s="600"/>
    </row>
    <row r="11" spans="2:11">
      <c r="B11" s="709" t="s">
        <v>1287</v>
      </c>
      <c r="C11" s="912" t="s">
        <v>839</v>
      </c>
      <c r="D11" s="1039" t="s">
        <v>1317</v>
      </c>
      <c r="E11" s="912">
        <v>3</v>
      </c>
      <c r="F11" s="953">
        <v>45288</v>
      </c>
      <c r="G11" s="988">
        <v>12017973</v>
      </c>
      <c r="H11" s="912">
        <v>0</v>
      </c>
      <c r="I11" s="410"/>
      <c r="J11" s="714"/>
    </row>
    <row r="12" spans="2:11">
      <c r="B12" s="709" t="s">
        <v>1288</v>
      </c>
      <c r="C12" s="912" t="s">
        <v>839</v>
      </c>
      <c r="D12" s="1039" t="s">
        <v>1317</v>
      </c>
      <c r="E12" s="912">
        <v>3</v>
      </c>
      <c r="F12" s="953">
        <v>45288</v>
      </c>
      <c r="G12" s="988">
        <v>32047928</v>
      </c>
      <c r="H12" s="912">
        <v>0</v>
      </c>
      <c r="I12" s="667" t="e">
        <f>+G12+#REF!</f>
        <v>#REF!</v>
      </c>
      <c r="J12" s="377"/>
      <c r="K12" s="600"/>
    </row>
    <row r="13" spans="2:11">
      <c r="B13" s="1035" t="s">
        <v>1327</v>
      </c>
      <c r="C13" s="1036" t="s">
        <v>839</v>
      </c>
      <c r="D13" s="1040" t="s">
        <v>1328</v>
      </c>
      <c r="E13" s="1036">
        <v>3</v>
      </c>
      <c r="F13" s="1037">
        <v>45286</v>
      </c>
      <c r="G13" s="1038">
        <v>48046035</v>
      </c>
      <c r="H13" s="912">
        <v>0</v>
      </c>
      <c r="I13" s="667"/>
      <c r="J13" s="377"/>
      <c r="K13" s="600"/>
    </row>
    <row r="14" spans="2:11" ht="15.75" thickBot="1">
      <c r="B14" s="392" t="s">
        <v>747</v>
      </c>
      <c r="C14" s="692"/>
      <c r="D14" s="692"/>
      <c r="E14" s="692"/>
      <c r="F14" s="692"/>
      <c r="G14" s="693">
        <f>SUM(G11:G13)</f>
        <v>92111936</v>
      </c>
      <c r="H14" s="693">
        <f>SUM(H11:H13)</f>
        <v>0</v>
      </c>
      <c r="J14" s="600"/>
      <c r="K14" s="600"/>
    </row>
    <row r="15" spans="2:11">
      <c r="J15" s="377"/>
    </row>
    <row r="16" spans="2:11">
      <c r="G16" s="593"/>
      <c r="I16" s="377"/>
      <c r="J16" s="600"/>
      <c r="K16" s="377"/>
    </row>
    <row r="17" spans="2:11">
      <c r="J17" s="714"/>
      <c r="K17" s="593"/>
    </row>
    <row r="18" spans="2:11">
      <c r="I18" s="593"/>
      <c r="J18" s="600"/>
      <c r="K18" s="593"/>
    </row>
    <row r="19" spans="2:11">
      <c r="J19" s="419"/>
    </row>
    <row r="20" spans="2:11">
      <c r="I20" s="377"/>
      <c r="J20" s="600"/>
    </row>
    <row r="21" spans="2:11">
      <c r="I21" s="377"/>
    </row>
    <row r="22" spans="2:11">
      <c r="I22" s="377"/>
    </row>
    <row r="23" spans="2:11">
      <c r="I23" s="377"/>
    </row>
    <row r="24" spans="2:11">
      <c r="I24" s="377"/>
    </row>
    <row r="25" spans="2:11">
      <c r="B25" s="829"/>
      <c r="C25" s="829"/>
      <c r="D25" s="829" t="s">
        <v>1143</v>
      </c>
      <c r="E25" s="829"/>
      <c r="F25" s="829"/>
      <c r="G25" s="829"/>
      <c r="H25" s="829"/>
      <c r="I25" s="377"/>
    </row>
    <row r="26" spans="2:11">
      <c r="B26" s="829"/>
      <c r="C26" s="829"/>
      <c r="D26" s="829" t="s">
        <v>237</v>
      </c>
      <c r="E26" s="829"/>
      <c r="F26" s="829"/>
      <c r="G26" s="829"/>
      <c r="H26" s="829"/>
      <c r="I26" s="377"/>
    </row>
    <row r="27" spans="2:11">
      <c r="B27" s="829"/>
      <c r="C27" s="829"/>
      <c r="D27" s="829" t="s">
        <v>1144</v>
      </c>
      <c r="E27" s="829"/>
      <c r="F27" s="829"/>
      <c r="G27" s="829"/>
      <c r="H27" s="829"/>
      <c r="I27" s="377"/>
    </row>
    <row r="28" spans="2:11">
      <c r="I28" s="703"/>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B6:F22"/>
  <sheetViews>
    <sheetView workbookViewId="0">
      <selection activeCell="G15" sqref="G15"/>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09" t="s">
        <v>1034</v>
      </c>
      <c r="C6" s="699"/>
      <c r="D6" s="699"/>
      <c r="E6" s="699"/>
      <c r="F6" s="699"/>
    </row>
    <row r="7" spans="2:6">
      <c r="C7" s="699"/>
      <c r="D7" s="699"/>
      <c r="E7" s="699"/>
      <c r="F7" s="699"/>
    </row>
    <row r="8" spans="2:6" ht="15.75" thickBot="1">
      <c r="B8" s="439" t="s">
        <v>911</v>
      </c>
      <c r="C8" s="699"/>
      <c r="D8" s="699"/>
      <c r="E8" s="699"/>
      <c r="F8" s="699"/>
    </row>
    <row r="9" spans="2:6" ht="45">
      <c r="B9" s="717" t="s">
        <v>797</v>
      </c>
      <c r="C9" s="707" t="s">
        <v>792</v>
      </c>
      <c r="D9" s="707" t="s">
        <v>798</v>
      </c>
      <c r="E9" s="707" t="s">
        <v>799</v>
      </c>
      <c r="F9" s="708" t="s">
        <v>800</v>
      </c>
    </row>
    <row r="10" spans="2:6">
      <c r="B10" s="386"/>
      <c r="C10" s="662"/>
      <c r="D10" s="662"/>
      <c r="E10" s="662">
        <v>0</v>
      </c>
      <c r="F10" s="718">
        <v>0</v>
      </c>
    </row>
    <row r="11" spans="2:6">
      <c r="B11" s="389" t="s">
        <v>764</v>
      </c>
      <c r="C11" s="719"/>
      <c r="D11" s="719"/>
      <c r="E11" s="719">
        <v>0</v>
      </c>
      <c r="F11" s="720">
        <v>0</v>
      </c>
    </row>
    <row r="12" spans="2:6" ht="15.75" thickBot="1">
      <c r="B12" s="783" t="s">
        <v>763</v>
      </c>
      <c r="C12" s="789"/>
      <c r="D12" s="789"/>
      <c r="E12" s="789">
        <v>0</v>
      </c>
      <c r="F12" s="790">
        <v>0</v>
      </c>
    </row>
    <row r="20" spans="2:6">
      <c r="B20" s="829"/>
      <c r="C20" s="829" t="s">
        <v>1143</v>
      </c>
      <c r="D20" s="829"/>
      <c r="E20" s="829"/>
      <c r="F20" s="829"/>
    </row>
    <row r="21" spans="2:6">
      <c r="B21" s="829"/>
      <c r="C21" s="829" t="s">
        <v>237</v>
      </c>
      <c r="D21" s="829"/>
      <c r="E21" s="829"/>
      <c r="F21" s="829"/>
    </row>
    <row r="22" spans="2:6">
      <c r="B22" s="829"/>
      <c r="C22" s="829" t="s">
        <v>1144</v>
      </c>
      <c r="D22" s="829"/>
      <c r="E22" s="829"/>
      <c r="F22" s="829"/>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B6:F22"/>
  <sheetViews>
    <sheetView workbookViewId="0">
      <selection activeCell="M14" sqref="M14"/>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09" t="s">
        <v>1035</v>
      </c>
      <c r="C6" s="699"/>
      <c r="D6" s="699"/>
      <c r="E6" s="699"/>
    </row>
    <row r="7" spans="2:5">
      <c r="B7" s="409"/>
      <c r="C7" s="699"/>
      <c r="D7" s="699"/>
      <c r="E7" s="699"/>
    </row>
    <row r="8" spans="2:5" ht="15.75" thickBot="1">
      <c r="B8" s="439"/>
      <c r="C8" s="699"/>
      <c r="D8" s="699"/>
      <c r="E8" s="699"/>
    </row>
    <row r="9" spans="2:5">
      <c r="B9" s="813" t="s">
        <v>760</v>
      </c>
      <c r="C9" s="804" t="s">
        <v>801</v>
      </c>
      <c r="D9" s="805" t="s">
        <v>802</v>
      </c>
      <c r="E9" s="699"/>
    </row>
    <row r="10" spans="2:5">
      <c r="B10" s="386" t="s">
        <v>477</v>
      </c>
      <c r="C10" s="721">
        <v>48222844</v>
      </c>
      <c r="D10" s="814">
        <v>158324580</v>
      </c>
      <c r="E10" s="699"/>
    </row>
    <row r="11" spans="2:5">
      <c r="B11" s="389" t="s">
        <v>803</v>
      </c>
      <c r="C11" s="722">
        <f>SUM(C10:C10)</f>
        <v>48222844</v>
      </c>
      <c r="D11" s="815">
        <f>SUM(D10:D10)</f>
        <v>158324580</v>
      </c>
      <c r="E11" s="699"/>
    </row>
    <row r="12" spans="2:5" ht="15.75" thickBot="1">
      <c r="B12" s="783" t="s">
        <v>804</v>
      </c>
      <c r="C12" s="816">
        <v>0</v>
      </c>
      <c r="D12" s="817">
        <v>0</v>
      </c>
      <c r="E12" s="723"/>
    </row>
    <row r="20" spans="2:6">
      <c r="B20" s="829" t="s">
        <v>1143</v>
      </c>
      <c r="C20" s="829"/>
      <c r="D20" s="829"/>
      <c r="E20" s="395"/>
      <c r="F20" s="395"/>
    </row>
    <row r="21" spans="2:6">
      <c r="B21" s="829" t="s">
        <v>237</v>
      </c>
      <c r="C21" s="829"/>
      <c r="D21" s="829"/>
      <c r="E21" s="395"/>
      <c r="F21" s="395"/>
    </row>
    <row r="22" spans="2:6">
      <c r="B22" s="829" t="s">
        <v>1144</v>
      </c>
      <c r="C22" s="829"/>
      <c r="D22" s="829"/>
      <c r="E22" s="395"/>
      <c r="F22" s="395"/>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B6:F24"/>
  <sheetViews>
    <sheetView workbookViewId="0">
      <selection activeCell="K21" sqref="K21"/>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6.5703125" style="371" bestFit="1" customWidth="1"/>
    <col min="6" max="6" width="18.85546875" style="371" bestFit="1" customWidth="1"/>
    <col min="7" max="16384" width="11.42578125" style="371"/>
  </cols>
  <sheetData>
    <row r="6" spans="2:6">
      <c r="B6" s="409" t="s">
        <v>1036</v>
      </c>
    </row>
    <row r="7" spans="2:6">
      <c r="B7" s="409"/>
    </row>
    <row r="8" spans="2:6" ht="15.75" thickBot="1">
      <c r="B8" s="439"/>
    </row>
    <row r="9" spans="2:6" ht="30" customHeight="1">
      <c r="B9" s="1126" t="s">
        <v>791</v>
      </c>
      <c r="C9" s="1128" t="s">
        <v>790</v>
      </c>
      <c r="D9" s="1128" t="s">
        <v>792</v>
      </c>
      <c r="E9" s="1177" t="s">
        <v>805</v>
      </c>
      <c r="F9" s="1178"/>
    </row>
    <row r="10" spans="2:6">
      <c r="B10" s="1127"/>
      <c r="C10" s="1129"/>
      <c r="D10" s="1129"/>
      <c r="E10" s="665" t="s">
        <v>794</v>
      </c>
      <c r="F10" s="695" t="s">
        <v>1087</v>
      </c>
    </row>
    <row r="11" spans="2:6" ht="30">
      <c r="B11" s="715" t="s">
        <v>1143</v>
      </c>
      <c r="C11" s="724" t="s">
        <v>796</v>
      </c>
      <c r="D11" s="716" t="s">
        <v>667</v>
      </c>
      <c r="E11" s="712">
        <v>341181281.8696</v>
      </c>
      <c r="F11" s="712">
        <v>0</v>
      </c>
    </row>
    <row r="12" spans="2:6" ht="30">
      <c r="B12" s="715" t="s">
        <v>1143</v>
      </c>
      <c r="C12" s="724" t="s">
        <v>796</v>
      </c>
      <c r="D12" s="716" t="s">
        <v>1302</v>
      </c>
      <c r="E12" s="712">
        <v>12017973</v>
      </c>
      <c r="F12" s="712">
        <v>0</v>
      </c>
    </row>
    <row r="13" spans="2:6" ht="30">
      <c r="B13" s="715" t="s">
        <v>1160</v>
      </c>
      <c r="C13" s="724" t="s">
        <v>796</v>
      </c>
      <c r="D13" s="716" t="s">
        <v>1302</v>
      </c>
      <c r="E13" s="712">
        <v>32047928</v>
      </c>
      <c r="F13" s="712">
        <v>0</v>
      </c>
    </row>
    <row r="14" spans="2:6" ht="30">
      <c r="B14" s="715" t="s">
        <v>1330</v>
      </c>
      <c r="C14" s="724" t="s">
        <v>796</v>
      </c>
      <c r="D14" s="716" t="s">
        <v>1329</v>
      </c>
      <c r="E14" s="712">
        <v>48046035.148999996</v>
      </c>
      <c r="F14" s="712">
        <v>0</v>
      </c>
    </row>
    <row r="15" spans="2:6">
      <c r="B15" s="389" t="s">
        <v>885</v>
      </c>
      <c r="C15" s="390"/>
      <c r="D15" s="390"/>
      <c r="E15" s="666">
        <f>+E11</f>
        <v>341181281.8696</v>
      </c>
      <c r="F15" s="691">
        <v>0</v>
      </c>
    </row>
    <row r="16" spans="2:6" ht="15.75" thickBot="1">
      <c r="B16" s="392" t="s">
        <v>886</v>
      </c>
      <c r="C16" s="393"/>
      <c r="D16" s="393"/>
      <c r="E16" s="693">
        <f>+E12+E13+E14</f>
        <v>92111936.148999989</v>
      </c>
      <c r="F16" s="694">
        <v>0</v>
      </c>
    </row>
    <row r="18" spans="2:6">
      <c r="E18" s="593"/>
    </row>
    <row r="22" spans="2:6">
      <c r="B22" s="829"/>
      <c r="C22" s="829" t="s">
        <v>1143</v>
      </c>
      <c r="D22" s="829"/>
      <c r="E22" s="829"/>
      <c r="F22" s="829"/>
    </row>
    <row r="23" spans="2:6">
      <c r="B23" s="829"/>
      <c r="C23" s="829" t="s">
        <v>237</v>
      </c>
      <c r="D23" s="829"/>
      <c r="E23" s="829"/>
      <c r="F23" s="829"/>
    </row>
    <row r="24" spans="2:6">
      <c r="B24" s="829"/>
      <c r="C24" s="829" t="s">
        <v>1144</v>
      </c>
      <c r="D24" s="829"/>
      <c r="E24" s="829"/>
      <c r="F24" s="829"/>
    </row>
  </sheetData>
  <mergeCells count="4">
    <mergeCell ref="E9:F9"/>
    <mergeCell ref="B9:B10"/>
    <mergeCell ref="C9:C10"/>
    <mergeCell ref="D9:D10"/>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B6:F24"/>
  <sheetViews>
    <sheetView workbookViewId="0">
      <selection activeCell="O19" sqref="O19"/>
    </sheetView>
  </sheetViews>
  <sheetFormatPr baseColWidth="10" defaultColWidth="11.42578125" defaultRowHeight="15"/>
  <cols>
    <col min="1" max="1" width="11.42578125" style="371"/>
    <col min="2" max="2" width="41.85546875" style="371" customWidth="1"/>
    <col min="3" max="3" width="12.7109375" style="371" customWidth="1"/>
    <col min="4" max="4" width="14.140625" style="371" customWidth="1"/>
    <col min="5" max="6" width="13.42578125" style="371" bestFit="1" customWidth="1"/>
    <col min="7" max="7" width="12.5703125" style="371" bestFit="1" customWidth="1"/>
    <col min="8" max="16384" width="11.42578125" style="371"/>
  </cols>
  <sheetData>
    <row r="6" spans="2:5">
      <c r="B6" s="409" t="s">
        <v>1037</v>
      </c>
    </row>
    <row r="8" spans="2:5" ht="15.75" thickBot="1"/>
    <row r="9" spans="2:5">
      <c r="B9" s="706" t="s">
        <v>806</v>
      </c>
      <c r="C9" s="725" t="s">
        <v>790</v>
      </c>
      <c r="D9" s="725" t="s">
        <v>807</v>
      </c>
      <c r="E9" s="726" t="s">
        <v>808</v>
      </c>
    </row>
    <row r="10" spans="2:5" s="368" customFormat="1">
      <c r="B10" s="715" t="s">
        <v>1143</v>
      </c>
      <c r="C10" s="724" t="s">
        <v>796</v>
      </c>
      <c r="D10" s="727">
        <v>504029825</v>
      </c>
      <c r="E10" s="713">
        <v>130962105</v>
      </c>
    </row>
    <row r="11" spans="2:5" s="368" customFormat="1">
      <c r="B11" s="715" t="s">
        <v>1160</v>
      </c>
      <c r="C11" s="724" t="s">
        <v>796</v>
      </c>
      <c r="D11" s="727">
        <v>0</v>
      </c>
      <c r="E11" s="713">
        <v>350337080</v>
      </c>
    </row>
    <row r="12" spans="2:5" s="368" customFormat="1">
      <c r="B12" s="715" t="s">
        <v>1330</v>
      </c>
      <c r="C12" s="724" t="s">
        <v>796</v>
      </c>
      <c r="D12" s="727">
        <v>0</v>
      </c>
      <c r="E12" s="713">
        <v>48725386</v>
      </c>
    </row>
    <row r="13" spans="2:5">
      <c r="B13" s="389" t="s">
        <v>1114</v>
      </c>
      <c r="C13" s="665"/>
      <c r="D13" s="666">
        <f>SUM(D10:D11)</f>
        <v>504029825</v>
      </c>
      <c r="E13" s="691">
        <f>SUM(E10:E12)</f>
        <v>530024571</v>
      </c>
    </row>
    <row r="14" spans="2:5" ht="15.75" thickBot="1">
      <c r="B14" s="783" t="s">
        <v>754</v>
      </c>
      <c r="C14" s="786"/>
      <c r="D14" s="784">
        <v>0</v>
      </c>
      <c r="E14" s="785">
        <v>0</v>
      </c>
    </row>
    <row r="15" spans="2:5">
      <c r="E15" s="593"/>
    </row>
    <row r="22" spans="2:6">
      <c r="B22" s="829"/>
      <c r="C22" s="829" t="s">
        <v>1143</v>
      </c>
      <c r="D22" s="829"/>
      <c r="E22" s="829"/>
      <c r="F22" s="829"/>
    </row>
    <row r="23" spans="2:6">
      <c r="B23" s="829"/>
      <c r="C23" s="829" t="s">
        <v>237</v>
      </c>
      <c r="D23" s="829"/>
      <c r="E23" s="829"/>
      <c r="F23" s="829"/>
    </row>
    <row r="24" spans="2:6">
      <c r="B24" s="829"/>
      <c r="C24" s="829" t="s">
        <v>1144</v>
      </c>
      <c r="D24" s="829"/>
      <c r="E24" s="829"/>
      <c r="F24" s="829"/>
    </row>
  </sheetData>
  <pageMargins left="0.7" right="0.7" top="0.75" bottom="0.75" header="0.3" footer="0.3"/>
  <pageSetup paperSize="9"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B6:J25"/>
  <sheetViews>
    <sheetView zoomScaleNormal="100" workbookViewId="0">
      <selection activeCell="M27" sqref="M27"/>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4.140625" style="371" bestFit="1" customWidth="1"/>
    <col min="8" max="8" width="14.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09" t="s">
        <v>1038</v>
      </c>
    </row>
    <row r="7" spans="2:9">
      <c r="B7" s="371" t="s">
        <v>815</v>
      </c>
    </row>
    <row r="8" spans="2:9" ht="15.75" thickBot="1"/>
    <row r="9" spans="2:9" ht="30">
      <c r="B9" s="717" t="s">
        <v>760</v>
      </c>
      <c r="C9" s="707" t="s">
        <v>809</v>
      </c>
      <c r="D9" s="725" t="s">
        <v>315</v>
      </c>
      <c r="E9" s="725" t="s">
        <v>634</v>
      </c>
      <c r="F9" s="708" t="s">
        <v>810</v>
      </c>
    </row>
    <row r="10" spans="2:9">
      <c r="B10" s="386" t="s">
        <v>516</v>
      </c>
      <c r="C10" s="664">
        <v>3370000000</v>
      </c>
      <c r="D10" s="664">
        <f>480000000+1800000000+850000000</f>
        <v>3130000000</v>
      </c>
      <c r="E10" s="664">
        <v>0</v>
      </c>
      <c r="F10" s="690">
        <f>+C10+D10-E10</f>
        <v>6500000000</v>
      </c>
      <c r="G10" s="377"/>
      <c r="H10" s="377"/>
      <c r="I10" s="377"/>
    </row>
    <row r="11" spans="2:9">
      <c r="B11" s="386" t="s">
        <v>811</v>
      </c>
      <c r="C11" s="664">
        <v>0</v>
      </c>
      <c r="D11" s="664">
        <v>0</v>
      </c>
      <c r="E11" s="664">
        <v>0</v>
      </c>
      <c r="F11" s="690">
        <f t="shared" ref="F11:F13" si="0">+C11+D11-E11</f>
        <v>0</v>
      </c>
      <c r="G11" s="377"/>
      <c r="H11" s="377"/>
      <c r="I11" s="377"/>
    </row>
    <row r="12" spans="2:9">
      <c r="B12" s="386" t="s">
        <v>812</v>
      </c>
      <c r="C12" s="664">
        <v>102000000</v>
      </c>
      <c r="D12" s="664">
        <v>1000000</v>
      </c>
      <c r="E12" s="664">
        <v>0</v>
      </c>
      <c r="F12" s="690">
        <f>+C12+D12-E12</f>
        <v>103000000</v>
      </c>
      <c r="G12" s="377"/>
      <c r="H12" s="377"/>
      <c r="I12" s="377"/>
    </row>
    <row r="13" spans="2:9">
      <c r="B13" s="386" t="s">
        <v>813</v>
      </c>
      <c r="C13" s="664">
        <v>-185808458</v>
      </c>
      <c r="D13" s="664">
        <v>0</v>
      </c>
      <c r="E13" s="664">
        <v>0</v>
      </c>
      <c r="F13" s="690">
        <f t="shared" si="0"/>
        <v>-185808458</v>
      </c>
      <c r="G13" s="377"/>
      <c r="H13" s="377"/>
      <c r="I13" s="377"/>
    </row>
    <row r="14" spans="2:9">
      <c r="B14" s="386" t="s">
        <v>814</v>
      </c>
      <c r="C14" s="664">
        <v>0</v>
      </c>
      <c r="D14" s="728">
        <v>0</v>
      </c>
      <c r="E14" s="728">
        <v>1496960081</v>
      </c>
      <c r="F14" s="690">
        <f>+C14+D14-E14</f>
        <v>-1496960081</v>
      </c>
      <c r="G14" s="377"/>
      <c r="H14" s="377"/>
      <c r="I14" s="377"/>
    </row>
    <row r="15" spans="2:9" s="410" customFormat="1" ht="15.75" thickBot="1">
      <c r="B15" s="392" t="s">
        <v>660</v>
      </c>
      <c r="C15" s="693">
        <f>SUM(C10:C14)</f>
        <v>3286191542</v>
      </c>
      <c r="D15" s="693">
        <f>SUM(D10:D14)</f>
        <v>3131000000</v>
      </c>
      <c r="E15" s="693">
        <f>SUM(E10:E14)</f>
        <v>1496960081</v>
      </c>
      <c r="F15" s="694">
        <f>SUM(F10:F14)</f>
        <v>4920231461</v>
      </c>
      <c r="G15" s="377"/>
      <c r="H15" s="377"/>
      <c r="I15" s="377"/>
    </row>
    <row r="16" spans="2:9">
      <c r="H16" s="377"/>
    </row>
    <row r="17" spans="2:10">
      <c r="I17" s="593"/>
      <c r="J17" s="593"/>
    </row>
    <row r="18" spans="2:10">
      <c r="I18" s="593"/>
      <c r="J18" s="593"/>
    </row>
    <row r="23" spans="2:10">
      <c r="B23" s="829"/>
      <c r="C23" s="829" t="s">
        <v>1143</v>
      </c>
      <c r="D23" s="829"/>
      <c r="E23" s="829"/>
      <c r="F23" s="829"/>
      <c r="G23" s="395"/>
    </row>
    <row r="24" spans="2:10">
      <c r="B24" s="829"/>
      <c r="C24" s="829" t="s">
        <v>237</v>
      </c>
      <c r="D24" s="829"/>
      <c r="E24" s="829"/>
      <c r="F24" s="829"/>
      <c r="G24" s="395"/>
    </row>
    <row r="25" spans="2:10">
      <c r="B25" s="829"/>
      <c r="C25" s="829" t="s">
        <v>1144</v>
      </c>
      <c r="D25" s="829"/>
      <c r="E25" s="829"/>
      <c r="F25" s="829"/>
      <c r="G25" s="395"/>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B6:G26"/>
  <sheetViews>
    <sheetView zoomScaleNormal="100" workbookViewId="0">
      <selection activeCell="P13" sqref="P13"/>
    </sheetView>
  </sheetViews>
  <sheetFormatPr baseColWidth="10" defaultColWidth="11.42578125" defaultRowHeight="15"/>
  <cols>
    <col min="1" max="1" width="11.42578125" style="371"/>
    <col min="2" max="2" width="32.42578125" style="371" customWidth="1"/>
    <col min="3" max="16384" width="11.42578125" style="371"/>
  </cols>
  <sheetData>
    <row r="6" spans="2:7">
      <c r="B6" s="409" t="s">
        <v>1039</v>
      </c>
    </row>
    <row r="7" spans="2:7">
      <c r="B7" s="410"/>
    </row>
    <row r="8" spans="2:7">
      <c r="B8" s="371" t="s">
        <v>912</v>
      </c>
    </row>
    <row r="9" spans="2:7" ht="15.75" thickBot="1"/>
    <row r="10" spans="2:7" ht="45">
      <c r="B10" s="717" t="s">
        <v>760</v>
      </c>
      <c r="C10" s="707" t="s">
        <v>809</v>
      </c>
      <c r="D10" s="725" t="s">
        <v>315</v>
      </c>
      <c r="E10" s="725" t="s">
        <v>634</v>
      </c>
      <c r="F10" s="707" t="s">
        <v>1123</v>
      </c>
      <c r="G10" s="708" t="s">
        <v>759</v>
      </c>
    </row>
    <row r="11" spans="2:7">
      <c r="B11" s="386" t="s">
        <v>321</v>
      </c>
      <c r="C11" s="387">
        <v>0</v>
      </c>
      <c r="D11" s="387">
        <v>0</v>
      </c>
      <c r="E11" s="387">
        <v>0</v>
      </c>
      <c r="F11" s="387">
        <v>0</v>
      </c>
      <c r="G11" s="388">
        <v>0</v>
      </c>
    </row>
    <row r="12" spans="2:7">
      <c r="B12" s="389" t="s">
        <v>247</v>
      </c>
      <c r="C12" s="665">
        <v>0</v>
      </c>
      <c r="D12" s="665">
        <v>0</v>
      </c>
      <c r="E12" s="665">
        <v>0</v>
      </c>
      <c r="F12" s="665">
        <v>0</v>
      </c>
      <c r="G12" s="695">
        <v>0</v>
      </c>
    </row>
    <row r="13" spans="2:7">
      <c r="B13" s="386" t="s">
        <v>1214</v>
      </c>
      <c r="C13" s="387">
        <v>0</v>
      </c>
      <c r="D13" s="387">
        <v>0</v>
      </c>
      <c r="E13" s="387">
        <v>0</v>
      </c>
      <c r="F13" s="387">
        <v>0</v>
      </c>
      <c r="G13" s="388">
        <v>0</v>
      </c>
    </row>
    <row r="14" spans="2:7" ht="15.75" thickBot="1">
      <c r="B14" s="392" t="s">
        <v>247</v>
      </c>
      <c r="C14" s="692">
        <v>0</v>
      </c>
      <c r="D14" s="692">
        <v>0</v>
      </c>
      <c r="E14" s="692">
        <v>0</v>
      </c>
      <c r="F14" s="692">
        <v>0</v>
      </c>
      <c r="G14" s="696">
        <v>0</v>
      </c>
    </row>
    <row r="24" spans="2:7">
      <c r="B24" s="829"/>
      <c r="C24" s="829" t="s">
        <v>1143</v>
      </c>
      <c r="D24" s="829"/>
      <c r="E24" s="829"/>
      <c r="F24" s="829"/>
      <c r="G24" s="829"/>
    </row>
    <row r="25" spans="2:7">
      <c r="B25" s="829"/>
      <c r="C25" s="829" t="s">
        <v>237</v>
      </c>
      <c r="D25" s="829"/>
      <c r="E25" s="829"/>
      <c r="F25" s="829"/>
      <c r="G25" s="829"/>
    </row>
    <row r="26" spans="2:7">
      <c r="B26" s="829"/>
      <c r="C26" s="829" t="s">
        <v>1144</v>
      </c>
      <c r="D26" s="829"/>
      <c r="E26" s="829"/>
      <c r="F26" s="829"/>
      <c r="G26" s="829"/>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B8:E54"/>
  <sheetViews>
    <sheetView zoomScaleNormal="100" workbookViewId="0">
      <selection activeCell="L23" sqref="L23"/>
    </sheetView>
  </sheetViews>
  <sheetFormatPr baseColWidth="10" defaultColWidth="11.42578125" defaultRowHeight="15"/>
  <cols>
    <col min="1" max="1" width="11.42578125" style="371"/>
    <col min="2" max="2" width="51.285156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10" customFormat="1">
      <c r="B8" s="409" t="s">
        <v>1040</v>
      </c>
    </row>
    <row r="9" spans="2:4">
      <c r="B9" s="410" t="s">
        <v>816</v>
      </c>
    </row>
    <row r="10" spans="2:4" ht="15.75" thickBot="1">
      <c r="B10" s="438"/>
      <c r="C10" s="600">
        <v>45291</v>
      </c>
      <c r="D10" s="600">
        <v>44926</v>
      </c>
    </row>
    <row r="11" spans="2:4">
      <c r="B11" s="717" t="s">
        <v>760</v>
      </c>
      <c r="C11" s="707" t="s">
        <v>1098</v>
      </c>
      <c r="D11" s="726" t="s">
        <v>1087</v>
      </c>
    </row>
    <row r="12" spans="2:4">
      <c r="B12" s="729" t="s">
        <v>1229</v>
      </c>
      <c r="C12" s="994">
        <v>22911546</v>
      </c>
      <c r="D12" s="913">
        <v>0</v>
      </c>
    </row>
    <row r="13" spans="2:4">
      <c r="B13" s="729" t="s">
        <v>1230</v>
      </c>
      <c r="C13" s="994">
        <v>479428675</v>
      </c>
      <c r="D13" s="913">
        <v>0</v>
      </c>
    </row>
    <row r="14" spans="2:4" s="410" customFormat="1" ht="15.75" thickBot="1">
      <c r="B14" s="392" t="s">
        <v>247</v>
      </c>
      <c r="C14" s="926">
        <f>SUM(C12:C13)</f>
        <v>502340221</v>
      </c>
      <c r="D14" s="914">
        <f>SUM(D12:D13)</f>
        <v>0</v>
      </c>
    </row>
    <row r="15" spans="2:4">
      <c r="C15" s="377"/>
    </row>
    <row r="16" spans="2:4">
      <c r="C16" s="703"/>
    </row>
    <row r="17" spans="2:4">
      <c r="B17" s="410" t="s">
        <v>1122</v>
      </c>
    </row>
    <row r="18" spans="2:4" ht="15.75" thickBot="1">
      <c r="B18" s="438"/>
    </row>
    <row r="19" spans="2:4">
      <c r="B19" s="717" t="s">
        <v>760</v>
      </c>
      <c r="C19" s="707" t="s">
        <v>794</v>
      </c>
      <c r="D19" s="726" t="s">
        <v>795</v>
      </c>
    </row>
    <row r="20" spans="2:4">
      <c r="B20" s="386"/>
      <c r="C20" s="387">
        <v>0</v>
      </c>
      <c r="D20" s="388">
        <v>0</v>
      </c>
    </row>
    <row r="21" spans="2:4" s="410" customFormat="1" ht="15.75" thickBot="1">
      <c r="B21" s="392" t="s">
        <v>247</v>
      </c>
      <c r="C21" s="692">
        <v>0</v>
      </c>
      <c r="D21" s="696">
        <v>0</v>
      </c>
    </row>
    <row r="24" spans="2:4" s="730" customFormat="1">
      <c r="B24" s="410" t="s">
        <v>1107</v>
      </c>
    </row>
    <row r="25" spans="2:4" s="730" customFormat="1">
      <c r="B25" s="371" t="s">
        <v>981</v>
      </c>
    </row>
    <row r="26" spans="2:4" s="730" customFormat="1">
      <c r="B26" s="371"/>
    </row>
    <row r="27" spans="2:4" s="730" customFormat="1">
      <c r="B27" s="371" t="s">
        <v>1108</v>
      </c>
    </row>
    <row r="28" spans="2:4" s="730" customFormat="1">
      <c r="B28" s="371" t="s">
        <v>982</v>
      </c>
    </row>
    <row r="29" spans="2:4" s="730" customFormat="1">
      <c r="B29" s="371"/>
    </row>
    <row r="30" spans="2:4" s="730" customFormat="1">
      <c r="B30" s="410"/>
    </row>
    <row r="31" spans="2:4" ht="15.75" thickBot="1">
      <c r="C31" s="600">
        <v>45291</v>
      </c>
      <c r="D31" s="600">
        <v>44926</v>
      </c>
    </row>
    <row r="32" spans="2:4">
      <c r="B32" s="717" t="s">
        <v>760</v>
      </c>
      <c r="C32" s="707" t="s">
        <v>1098</v>
      </c>
      <c r="D32" s="726" t="s">
        <v>1087</v>
      </c>
    </row>
    <row r="33" spans="2:4" ht="30">
      <c r="B33" s="731" t="s">
        <v>1229</v>
      </c>
      <c r="C33" s="727">
        <v>7554153</v>
      </c>
      <c r="D33" s="727">
        <v>0</v>
      </c>
    </row>
    <row r="34" spans="2:4" ht="15.75" thickBot="1">
      <c r="B34" s="392" t="s">
        <v>247</v>
      </c>
      <c r="C34" s="693">
        <f>SUM(C33:C33)</f>
        <v>7554153</v>
      </c>
      <c r="D34" s="732">
        <f>SUM(D33:D33)</f>
        <v>0</v>
      </c>
    </row>
    <row r="35" spans="2:4" ht="15.75" thickBot="1">
      <c r="B35" s="392" t="s">
        <v>1001</v>
      </c>
      <c r="C35" s="693">
        <f>+C34+C14</f>
        <v>509894374</v>
      </c>
      <c r="D35" s="693">
        <v>0</v>
      </c>
    </row>
    <row r="36" spans="2:4">
      <c r="C36" s="593"/>
    </row>
    <row r="38" spans="2:4">
      <c r="B38" s="410" t="s">
        <v>873</v>
      </c>
    </row>
    <row r="39" spans="2:4" ht="15.75" thickBot="1"/>
    <row r="40" spans="2:4">
      <c r="B40" s="717" t="s">
        <v>760</v>
      </c>
      <c r="C40" s="707" t="s">
        <v>1098</v>
      </c>
      <c r="D40" s="726" t="s">
        <v>1087</v>
      </c>
    </row>
    <row r="41" spans="2:4">
      <c r="B41" s="386" t="s">
        <v>818</v>
      </c>
      <c r="C41" s="387">
        <v>0</v>
      </c>
      <c r="D41" s="690">
        <v>0</v>
      </c>
    </row>
    <row r="42" spans="2:4" ht="15.75" thickBot="1">
      <c r="B42" s="392" t="s">
        <v>247</v>
      </c>
      <c r="C42" s="393">
        <v>0</v>
      </c>
      <c r="D42" s="394">
        <v>0</v>
      </c>
    </row>
    <row r="45" spans="2:4">
      <c r="B45" s="829" t="s">
        <v>1143</v>
      </c>
    </row>
    <row r="46" spans="2:4">
      <c r="B46" s="829" t="s">
        <v>237</v>
      </c>
    </row>
    <row r="47" spans="2:4">
      <c r="B47" s="829" t="s">
        <v>1144</v>
      </c>
    </row>
    <row r="52" spans="2:5">
      <c r="B52" s="1053"/>
      <c r="C52" s="1053"/>
      <c r="D52" s="1053"/>
      <c r="E52" s="395"/>
    </row>
    <row r="53" spans="2:5">
      <c r="B53" s="1053"/>
      <c r="C53" s="1053"/>
      <c r="D53" s="1053"/>
      <c r="E53" s="395"/>
    </row>
    <row r="54" spans="2:5">
      <c r="B54" s="1053"/>
      <c r="C54" s="1053"/>
      <c r="D54" s="1053"/>
      <c r="E54" s="395"/>
    </row>
  </sheetData>
  <mergeCells count="3">
    <mergeCell ref="B52:D52"/>
    <mergeCell ref="B53:D53"/>
    <mergeCell ref="B54:D54"/>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B9:D55"/>
  <sheetViews>
    <sheetView zoomScale="110" zoomScaleNormal="110" workbookViewId="0">
      <selection activeCell="L16" sqref="L16"/>
    </sheetView>
  </sheetViews>
  <sheetFormatPr baseColWidth="10" defaultColWidth="11.42578125" defaultRowHeight="15"/>
  <cols>
    <col min="1" max="1" width="11.42578125" style="371"/>
    <col min="2" max="2" width="44.140625" style="371" customWidth="1"/>
    <col min="3" max="3" width="17" style="371" bestFit="1" customWidth="1"/>
    <col min="4" max="4" width="18.85546875" style="371" bestFit="1" customWidth="1"/>
    <col min="5" max="16384" width="11.42578125" style="371"/>
  </cols>
  <sheetData>
    <row r="9" spans="2:4">
      <c r="B9" s="409" t="s">
        <v>1041</v>
      </c>
    </row>
    <row r="10" spans="2:4" ht="15.75" thickBot="1">
      <c r="C10" s="600">
        <v>45291</v>
      </c>
      <c r="D10" s="600">
        <v>44926</v>
      </c>
    </row>
    <row r="11" spans="2:4" ht="28.5" customHeight="1" thickBot="1">
      <c r="B11" s="733" t="s">
        <v>760</v>
      </c>
      <c r="C11" s="734" t="s">
        <v>1098</v>
      </c>
      <c r="D11" s="735" t="s">
        <v>1087</v>
      </c>
    </row>
    <row r="12" spans="2:4">
      <c r="B12" s="736" t="s">
        <v>869</v>
      </c>
      <c r="C12" s="737"/>
      <c r="D12" s="738"/>
    </row>
    <row r="13" spans="2:4">
      <c r="B13" s="737" t="s">
        <v>1333</v>
      </c>
      <c r="C13" s="739">
        <v>0</v>
      </c>
      <c r="D13" s="740">
        <v>0</v>
      </c>
    </row>
    <row r="14" spans="2:4" ht="18.75" customHeight="1">
      <c r="B14" s="741" t="s">
        <v>1198</v>
      </c>
      <c r="C14" s="739">
        <v>3936689</v>
      </c>
      <c r="D14" s="740">
        <v>0</v>
      </c>
    </row>
    <row r="15" spans="2:4" hidden="1">
      <c r="B15" s="737" t="s">
        <v>819</v>
      </c>
      <c r="C15" s="739"/>
      <c r="D15" s="740"/>
    </row>
    <row r="16" spans="2:4">
      <c r="B16" s="742" t="s">
        <v>855</v>
      </c>
      <c r="C16" s="743">
        <f>SUM(C13:C15)</f>
        <v>3936689</v>
      </c>
      <c r="D16" s="888">
        <f>SUM(D13:D15)</f>
        <v>0</v>
      </c>
    </row>
    <row r="17" spans="2:4">
      <c r="B17" s="736" t="s">
        <v>870</v>
      </c>
      <c r="C17" s="744"/>
      <c r="D17" s="745"/>
    </row>
    <row r="18" spans="2:4">
      <c r="B18" s="737" t="s">
        <v>1199</v>
      </c>
      <c r="C18" s="739">
        <v>40169845</v>
      </c>
      <c r="D18" s="740">
        <v>0</v>
      </c>
    </row>
    <row r="19" spans="2:4">
      <c r="B19" s="742" t="s">
        <v>871</v>
      </c>
      <c r="C19" s="743">
        <f>SUM(C18)</f>
        <v>40169845</v>
      </c>
      <c r="D19" s="888">
        <f>SUM(D18)</f>
        <v>0</v>
      </c>
    </row>
    <row r="20" spans="2:4">
      <c r="B20" s="736" t="s">
        <v>980</v>
      </c>
      <c r="C20" s="746"/>
      <c r="D20" s="737"/>
    </row>
    <row r="21" spans="2:4">
      <c r="B21" s="737" t="s">
        <v>1200</v>
      </c>
      <c r="C21" s="739">
        <v>3191789</v>
      </c>
      <c r="D21" s="740">
        <v>619418</v>
      </c>
    </row>
    <row r="22" spans="2:4">
      <c r="B22" s="737" t="s">
        <v>1201</v>
      </c>
      <c r="C22" s="739">
        <v>4248286</v>
      </c>
      <c r="D22" s="740">
        <f>148363+51545</f>
        <v>199908</v>
      </c>
    </row>
    <row r="23" spans="2:4">
      <c r="B23" s="747" t="s">
        <v>1068</v>
      </c>
      <c r="C23" s="748">
        <v>527273</v>
      </c>
      <c r="D23" s="740">
        <v>0</v>
      </c>
    </row>
    <row r="24" spans="2:4">
      <c r="B24" s="737" t="s">
        <v>1156</v>
      </c>
      <c r="C24" s="739">
        <v>900000</v>
      </c>
      <c r="D24" s="740">
        <v>3227273</v>
      </c>
    </row>
    <row r="25" spans="2:4">
      <c r="B25" s="737" t="s">
        <v>1202</v>
      </c>
      <c r="C25" s="739">
        <v>22943627</v>
      </c>
      <c r="D25" s="740">
        <v>12027900</v>
      </c>
    </row>
    <row r="26" spans="2:4">
      <c r="B26" s="737" t="s">
        <v>1203</v>
      </c>
      <c r="C26" s="739">
        <v>232727</v>
      </c>
      <c r="D26" s="740">
        <v>315000</v>
      </c>
    </row>
    <row r="27" spans="2:4">
      <c r="B27" s="737" t="s">
        <v>1204</v>
      </c>
      <c r="C27" s="739">
        <v>487727</v>
      </c>
      <c r="D27" s="740">
        <v>851089</v>
      </c>
    </row>
    <row r="28" spans="2:4">
      <c r="B28" s="749" t="s">
        <v>1205</v>
      </c>
      <c r="C28" s="748">
        <v>414000</v>
      </c>
      <c r="D28" s="740">
        <v>0</v>
      </c>
    </row>
    <row r="29" spans="2:4">
      <c r="B29" s="749" t="s">
        <v>1232</v>
      </c>
      <c r="C29" s="748">
        <v>277272</v>
      </c>
      <c r="D29" s="740">
        <v>0</v>
      </c>
    </row>
    <row r="30" spans="2:4">
      <c r="B30" s="750" t="s">
        <v>1206</v>
      </c>
      <c r="C30" s="739">
        <v>23552936</v>
      </c>
      <c r="D30" s="740">
        <v>2813756</v>
      </c>
    </row>
    <row r="31" spans="2:4">
      <c r="B31" s="1027" t="s">
        <v>1207</v>
      </c>
      <c r="C31" s="739">
        <f>74372366+43807205</f>
        <v>118179571</v>
      </c>
      <c r="D31" s="740">
        <v>28722420</v>
      </c>
    </row>
    <row r="32" spans="2:4">
      <c r="B32" s="747" t="s">
        <v>1208</v>
      </c>
      <c r="C32" s="748">
        <v>20463341</v>
      </c>
      <c r="D32" s="740">
        <v>113548</v>
      </c>
    </row>
    <row r="33" spans="2:4">
      <c r="B33" s="747" t="s">
        <v>1233</v>
      </c>
      <c r="C33" s="748">
        <v>545182</v>
      </c>
      <c r="D33" s="740">
        <v>592091</v>
      </c>
    </row>
    <row r="34" spans="2:4">
      <c r="B34" s="747" t="s">
        <v>1234</v>
      </c>
      <c r="C34" s="748">
        <v>200000</v>
      </c>
      <c r="D34" s="740">
        <v>0</v>
      </c>
    </row>
    <row r="35" spans="2:4">
      <c r="B35" s="751" t="s">
        <v>1209</v>
      </c>
      <c r="C35" s="748">
        <v>4321221</v>
      </c>
      <c r="D35" s="740">
        <v>2759437</v>
      </c>
    </row>
    <row r="36" spans="2:4" ht="30">
      <c r="B36" s="751" t="s">
        <v>1210</v>
      </c>
      <c r="C36" s="748">
        <v>4918183</v>
      </c>
      <c r="D36" s="740">
        <v>4545455</v>
      </c>
    </row>
    <row r="37" spans="2:4">
      <c r="B37" s="751" t="s">
        <v>1244</v>
      </c>
      <c r="C37" s="748">
        <v>0</v>
      </c>
      <c r="D37" s="740">
        <v>310000</v>
      </c>
    </row>
    <row r="38" spans="2:4">
      <c r="B38" s="751" t="s">
        <v>1102</v>
      </c>
      <c r="C38" s="748">
        <v>38182</v>
      </c>
      <c r="D38" s="740">
        <v>0</v>
      </c>
    </row>
    <row r="39" spans="2:4">
      <c r="B39" s="751" t="s">
        <v>1193</v>
      </c>
      <c r="C39" s="748">
        <v>2380426</v>
      </c>
      <c r="D39" s="740">
        <v>1052500</v>
      </c>
    </row>
    <row r="40" spans="2:4">
      <c r="B40" s="751" t="s">
        <v>1194</v>
      </c>
      <c r="C40" s="748">
        <v>14025052</v>
      </c>
      <c r="D40" s="740">
        <v>449074</v>
      </c>
    </row>
    <row r="41" spans="2:4">
      <c r="B41" s="751" t="s">
        <v>1235</v>
      </c>
      <c r="C41" s="748">
        <v>8000</v>
      </c>
      <c r="D41" s="740">
        <v>857682</v>
      </c>
    </row>
    <row r="42" spans="2:4">
      <c r="B42" s="751" t="s">
        <v>1195</v>
      </c>
      <c r="C42" s="748">
        <v>18018</v>
      </c>
      <c r="D42" s="740">
        <v>0</v>
      </c>
    </row>
    <row r="43" spans="2:4">
      <c r="B43" s="751" t="s">
        <v>1196</v>
      </c>
      <c r="C43" s="748">
        <v>45454</v>
      </c>
      <c r="D43" s="740">
        <v>0</v>
      </c>
    </row>
    <row r="44" spans="2:4">
      <c r="B44" s="751" t="s">
        <v>1139</v>
      </c>
      <c r="C44" s="748">
        <v>2072727</v>
      </c>
      <c r="D44" s="740">
        <v>0</v>
      </c>
    </row>
    <row r="45" spans="2:4">
      <c r="B45" s="751" t="s">
        <v>1197</v>
      </c>
      <c r="C45" s="748">
        <v>1950471</v>
      </c>
      <c r="D45" s="740">
        <v>0</v>
      </c>
    </row>
    <row r="46" spans="2:4" ht="14.25" customHeight="1">
      <c r="B46" s="751" t="s">
        <v>158</v>
      </c>
      <c r="C46" s="748">
        <v>3500000</v>
      </c>
      <c r="D46" s="740">
        <v>8460909</v>
      </c>
    </row>
    <row r="47" spans="2:4" ht="14.25" customHeight="1">
      <c r="B47" s="751" t="s">
        <v>1245</v>
      </c>
      <c r="C47" s="748">
        <v>0</v>
      </c>
      <c r="D47" s="937">
        <v>6268284</v>
      </c>
    </row>
    <row r="48" spans="2:4" ht="15.75" thickBot="1">
      <c r="B48" s="752" t="s">
        <v>935</v>
      </c>
      <c r="C48" s="753">
        <f>SUM(C21:C47)</f>
        <v>229441465</v>
      </c>
      <c r="D48" s="753">
        <f>SUM(D21:D47)</f>
        <v>74185744</v>
      </c>
    </row>
    <row r="49" spans="2:4" ht="27.75" customHeight="1"/>
    <row r="53" spans="2:4">
      <c r="B53" s="829" t="s">
        <v>1143</v>
      </c>
      <c r="C53" s="829"/>
      <c r="D53" s="829"/>
    </row>
    <row r="54" spans="2:4">
      <c r="B54" s="829" t="s">
        <v>237</v>
      </c>
      <c r="C54" s="829"/>
      <c r="D54" s="829"/>
    </row>
    <row r="55" spans="2:4">
      <c r="B55" s="829" t="s">
        <v>1144</v>
      </c>
      <c r="C55" s="829"/>
      <c r="D55" s="829"/>
    </row>
  </sheetData>
  <sortState xmlns:xlrd2="http://schemas.microsoft.com/office/spreadsheetml/2017/richdata2" ref="B17:D32">
    <sortCondition ref="B17:B32"/>
  </sortState>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B6:D58"/>
  <sheetViews>
    <sheetView zoomScaleNormal="100" workbookViewId="0">
      <selection activeCell="K20" sqref="K20"/>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09" t="s">
        <v>1042</v>
      </c>
    </row>
    <row r="7" spans="2:4">
      <c r="B7" s="409"/>
    </row>
    <row r="8" spans="2:4" ht="15.75" thickBot="1">
      <c r="C8" s="600"/>
      <c r="D8" s="600"/>
    </row>
    <row r="9" spans="2:4">
      <c r="B9" s="717" t="s">
        <v>548</v>
      </c>
      <c r="C9" s="707" t="s">
        <v>794</v>
      </c>
      <c r="D9" s="726" t="s">
        <v>795</v>
      </c>
    </row>
    <row r="10" spans="2:4">
      <c r="B10" s="386" t="s">
        <v>1231</v>
      </c>
      <c r="C10" s="664">
        <v>175654</v>
      </c>
      <c r="D10" s="690">
        <v>0</v>
      </c>
    </row>
    <row r="11" spans="2:4">
      <c r="B11" s="386"/>
      <c r="C11" s="664">
        <v>0</v>
      </c>
      <c r="D11" s="690">
        <v>0</v>
      </c>
    </row>
    <row r="12" spans="2:4" ht="15.75" thickBot="1">
      <c r="B12" s="392" t="s">
        <v>747</v>
      </c>
      <c r="C12" s="693">
        <f>SUM(C10:C11)</f>
        <v>175654</v>
      </c>
      <c r="D12" s="694">
        <f>SUM(D10:D11)</f>
        <v>0</v>
      </c>
    </row>
    <row r="13" spans="2:4">
      <c r="B13" s="717" t="s">
        <v>820</v>
      </c>
      <c r="C13" s="707" t="s">
        <v>1098</v>
      </c>
      <c r="D13" s="726" t="s">
        <v>1087</v>
      </c>
    </row>
    <row r="14" spans="2:4">
      <c r="B14" s="386"/>
      <c r="C14" s="664">
        <v>0</v>
      </c>
      <c r="D14" s="690">
        <v>0</v>
      </c>
    </row>
    <row r="15" spans="2:4">
      <c r="B15" s="754"/>
      <c r="C15" s="664">
        <v>0</v>
      </c>
      <c r="D15" s="690">
        <v>0</v>
      </c>
    </row>
    <row r="16" spans="2:4" ht="15.75" thickBot="1">
      <c r="B16" s="392" t="s">
        <v>747</v>
      </c>
      <c r="C16" s="693">
        <f>SUM(C14:C15)</f>
        <v>0</v>
      </c>
      <c r="D16" s="694">
        <f>SUM(D14:D15)</f>
        <v>0</v>
      </c>
    </row>
    <row r="24" spans="2:4">
      <c r="B24" s="829" t="s">
        <v>1143</v>
      </c>
      <c r="C24" s="829"/>
      <c r="D24" s="829"/>
    </row>
    <row r="25" spans="2:4">
      <c r="B25" s="829" t="s">
        <v>237</v>
      </c>
      <c r="C25" s="829"/>
      <c r="D25" s="829"/>
    </row>
    <row r="26" spans="2:4">
      <c r="B26" s="829" t="s">
        <v>1144</v>
      </c>
      <c r="C26" s="829"/>
      <c r="D26" s="829"/>
    </row>
    <row r="53" spans="2:2">
      <c r="B53" s="600"/>
    </row>
    <row r="54" spans="2:2">
      <c r="B54" s="593"/>
    </row>
    <row r="57" spans="2:2">
      <c r="B57" s="600"/>
    </row>
    <row r="58" spans="2:2">
      <c r="B58" s="593"/>
    </row>
  </sheetData>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B5:D24"/>
  <sheetViews>
    <sheetView topLeftCell="A4" workbookViewId="0">
      <selection activeCell="P18" sqref="P18"/>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09" t="s">
        <v>1043</v>
      </c>
    </row>
    <row r="6" spans="2:4" ht="15.75" thickBot="1">
      <c r="C6" s="600">
        <v>45291</v>
      </c>
      <c r="D6" s="600">
        <v>44926</v>
      </c>
    </row>
    <row r="7" spans="2:4">
      <c r="B7" s="717" t="s">
        <v>821</v>
      </c>
      <c r="C7" s="707" t="s">
        <v>1098</v>
      </c>
      <c r="D7" s="726" t="s">
        <v>1087</v>
      </c>
    </row>
    <row r="8" spans="2:4">
      <c r="B8" s="386" t="s">
        <v>932</v>
      </c>
      <c r="C8" s="664">
        <v>84011</v>
      </c>
      <c r="D8" s="799">
        <v>0</v>
      </c>
    </row>
    <row r="9" spans="2:4" ht="30.75" thickBot="1">
      <c r="B9" s="771" t="s">
        <v>933</v>
      </c>
      <c r="C9" s="755">
        <v>37237201</v>
      </c>
      <c r="D9" s="799">
        <v>19104249</v>
      </c>
    </row>
    <row r="10" spans="2:4" ht="15.75" thickBot="1">
      <c r="B10" s="818" t="s">
        <v>822</v>
      </c>
      <c r="C10" s="822">
        <f>SUM(C8:C9)</f>
        <v>37321212</v>
      </c>
      <c r="D10" s="823">
        <f>SUM(D8:D9)</f>
        <v>19104249</v>
      </c>
    </row>
    <row r="11" spans="2:4">
      <c r="B11" s="806" t="s">
        <v>597</v>
      </c>
      <c r="C11" s="820"/>
      <c r="D11" s="821"/>
    </row>
    <row r="12" spans="2:4">
      <c r="B12" s="386"/>
      <c r="C12" s="387">
        <v>0</v>
      </c>
      <c r="D12" s="388">
        <v>0</v>
      </c>
    </row>
    <row r="13" spans="2:4" ht="15.75" thickBot="1">
      <c r="B13" s="754"/>
      <c r="C13" s="772">
        <v>0</v>
      </c>
      <c r="D13" s="756">
        <v>0</v>
      </c>
    </row>
    <row r="14" spans="2:4" ht="15.75" thickBot="1">
      <c r="B14" s="818" t="s">
        <v>822</v>
      </c>
      <c r="C14" s="819">
        <f>SUM(C12:C13)</f>
        <v>0</v>
      </c>
      <c r="D14" s="819">
        <f>SUM(D12:D13)</f>
        <v>0</v>
      </c>
    </row>
    <row r="17" spans="2:4">
      <c r="B17" s="829" t="s">
        <v>1143</v>
      </c>
    </row>
    <row r="18" spans="2:4">
      <c r="B18" s="829" t="s">
        <v>237</v>
      </c>
    </row>
    <row r="19" spans="2:4">
      <c r="B19" s="829" t="s">
        <v>1144</v>
      </c>
    </row>
    <row r="22" spans="2:4">
      <c r="B22" s="1053"/>
      <c r="C22" s="1053"/>
      <c r="D22" s="1053"/>
    </row>
    <row r="23" spans="2:4">
      <c r="B23" s="1053"/>
      <c r="C23" s="1053"/>
      <c r="D23" s="1053"/>
    </row>
    <row r="24" spans="2:4">
      <c r="B24" s="1053"/>
      <c r="C24" s="1053"/>
      <c r="D24" s="1053"/>
    </row>
  </sheetData>
  <mergeCells count="3">
    <mergeCell ref="B22:D22"/>
    <mergeCell ref="B23:D23"/>
    <mergeCell ref="B24:D24"/>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B5:D26"/>
  <sheetViews>
    <sheetView workbookViewId="0">
      <selection activeCell="P18" sqref="P18"/>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09" t="s">
        <v>1044</v>
      </c>
    </row>
    <row r="7" spans="2:4" ht="15.75" thickBot="1">
      <c r="B7" s="371" t="s">
        <v>817</v>
      </c>
      <c r="C7" s="600"/>
      <c r="D7" s="600"/>
    </row>
    <row r="8" spans="2:4">
      <c r="B8" s="717" t="s">
        <v>551</v>
      </c>
      <c r="C8" s="707" t="s">
        <v>1098</v>
      </c>
      <c r="D8" s="726" t="s">
        <v>1087</v>
      </c>
    </row>
    <row r="9" spans="2:4">
      <c r="B9" s="386" t="s">
        <v>551</v>
      </c>
      <c r="C9" s="915">
        <v>0</v>
      </c>
      <c r="D9" s="916">
        <v>0</v>
      </c>
    </row>
    <row r="10" spans="2:4" ht="15.75" thickBot="1">
      <c r="B10" s="392" t="s">
        <v>747</v>
      </c>
      <c r="C10" s="694">
        <f>SUM(C9)</f>
        <v>0</v>
      </c>
      <c r="D10" s="694">
        <f>SUM(D9:D9)</f>
        <v>0</v>
      </c>
    </row>
    <row r="11" spans="2:4">
      <c r="C11" s="377"/>
    </row>
    <row r="12" spans="2:4" ht="15.75" thickBot="1">
      <c r="B12" s="371" t="s">
        <v>817</v>
      </c>
      <c r="C12" s="377"/>
    </row>
    <row r="13" spans="2:4">
      <c r="B13" s="717" t="s">
        <v>823</v>
      </c>
      <c r="C13" s="757" t="s">
        <v>1098</v>
      </c>
      <c r="D13" s="726" t="s">
        <v>1087</v>
      </c>
    </row>
    <row r="14" spans="2:4">
      <c r="B14" s="386" t="s">
        <v>923</v>
      </c>
      <c r="C14" s="915">
        <v>0</v>
      </c>
      <c r="D14" s="916">
        <v>0</v>
      </c>
    </row>
    <row r="15" spans="2:4" ht="15.75" thickBot="1">
      <c r="B15" s="392" t="s">
        <v>747</v>
      </c>
      <c r="C15" s="694">
        <f>SUM(C14)</f>
        <v>0</v>
      </c>
      <c r="D15" s="694">
        <f>SUM(D14)</f>
        <v>0</v>
      </c>
    </row>
    <row r="18" spans="2:4">
      <c r="C18" s="829" t="s">
        <v>1143</v>
      </c>
    </row>
    <row r="19" spans="2:4">
      <c r="C19" s="829" t="s">
        <v>237</v>
      </c>
    </row>
    <row r="20" spans="2:4">
      <c r="C20" s="829" t="s">
        <v>1144</v>
      </c>
    </row>
    <row r="24" spans="2:4">
      <c r="B24" s="1053"/>
      <c r="C24" s="1053"/>
      <c r="D24" s="1053"/>
    </row>
    <row r="25" spans="2:4">
      <c r="B25" s="1053"/>
      <c r="C25" s="1053"/>
      <c r="D25" s="1053"/>
    </row>
    <row r="26" spans="2:4">
      <c r="B26" s="1053"/>
      <c r="C26" s="1053"/>
      <c r="D26" s="1053"/>
    </row>
  </sheetData>
  <mergeCells count="3">
    <mergeCell ref="B24:D24"/>
    <mergeCell ref="B25:D25"/>
    <mergeCell ref="B26:D26"/>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B10:L56"/>
  <sheetViews>
    <sheetView topLeftCell="A22" zoomScaleNormal="100" workbookViewId="0">
      <selection activeCell="M27" sqref="M27"/>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7" width="11.42578125" style="371"/>
    <col min="8" max="8" width="17.7109375" style="371" customWidth="1"/>
    <col min="9" max="9" width="16.28515625" style="371" bestFit="1" customWidth="1"/>
    <col min="10" max="16384" width="11.42578125" style="371"/>
  </cols>
  <sheetData>
    <row r="10" spans="2:2">
      <c r="B10" s="409" t="s">
        <v>963</v>
      </c>
    </row>
    <row r="12" spans="2:2">
      <c r="B12" s="371" t="s">
        <v>964</v>
      </c>
    </row>
    <row r="13" spans="2:2">
      <c r="B13" s="371" t="s">
        <v>965</v>
      </c>
    </row>
    <row r="14" spans="2:2">
      <c r="B14" s="371" t="s">
        <v>966</v>
      </c>
    </row>
    <row r="15" spans="2:2">
      <c r="B15" s="371" t="s">
        <v>967</v>
      </c>
    </row>
    <row r="16" spans="2:2">
      <c r="B16" s="371" t="s">
        <v>968</v>
      </c>
    </row>
    <row r="17" spans="2:4">
      <c r="B17" s="371" t="s">
        <v>969</v>
      </c>
    </row>
    <row r="19" spans="2:4" ht="15.75" thickBot="1"/>
    <row r="20" spans="2:4">
      <c r="B20" s="758" t="s">
        <v>927</v>
      </c>
      <c r="C20" s="759" t="s">
        <v>825</v>
      </c>
      <c r="D20" s="917" t="s">
        <v>928</v>
      </c>
    </row>
    <row r="21" spans="2:4">
      <c r="B21" s="833">
        <v>44854</v>
      </c>
      <c r="C21" s="834">
        <v>80000</v>
      </c>
      <c r="D21" s="918" t="s">
        <v>929</v>
      </c>
    </row>
    <row r="22" spans="2:4">
      <c r="B22" s="933">
        <v>45287</v>
      </c>
      <c r="C22" s="934">
        <v>10000</v>
      </c>
      <c r="D22" s="935" t="s">
        <v>1241</v>
      </c>
    </row>
    <row r="23" spans="2:4" ht="15.75" thickBot="1">
      <c r="B23" s="919">
        <v>45287</v>
      </c>
      <c r="C23" s="835">
        <v>16000</v>
      </c>
      <c r="D23" s="920" t="s">
        <v>1242</v>
      </c>
    </row>
    <row r="24" spans="2:4">
      <c r="B24" s="371" t="s">
        <v>1343</v>
      </c>
    </row>
    <row r="25" spans="2:4">
      <c r="B25" s="730"/>
    </row>
    <row r="26" spans="2:4">
      <c r="B26" s="409" t="s">
        <v>970</v>
      </c>
    </row>
    <row r="27" spans="2:4">
      <c r="B27" s="371" t="s">
        <v>1243</v>
      </c>
    </row>
    <row r="29" spans="2:4">
      <c r="B29" s="409" t="s">
        <v>971</v>
      </c>
    </row>
    <row r="30" spans="2:4">
      <c r="B30" s="371" t="s">
        <v>972</v>
      </c>
    </row>
    <row r="32" spans="2:4">
      <c r="B32" s="409" t="s">
        <v>976</v>
      </c>
    </row>
    <row r="33" spans="2:12">
      <c r="B33" s="371" t="s">
        <v>973</v>
      </c>
    </row>
    <row r="35" spans="2:12">
      <c r="B35" s="409" t="s">
        <v>977</v>
      </c>
      <c r="C35" s="854"/>
    </row>
    <row r="36" spans="2:12">
      <c r="B36" s="371" t="s">
        <v>974</v>
      </c>
    </row>
    <row r="38" spans="2:12">
      <c r="B38" s="409" t="s">
        <v>978</v>
      </c>
    </row>
    <row r="39" spans="2:12">
      <c r="B39" s="371" t="s">
        <v>975</v>
      </c>
    </row>
    <row r="41" spans="2:12">
      <c r="B41" s="409" t="s">
        <v>1213</v>
      </c>
    </row>
    <row r="42" spans="2:12" ht="48.75" customHeight="1">
      <c r="B42" s="1106" t="s">
        <v>1315</v>
      </c>
      <c r="C42" s="1106"/>
      <c r="D42" s="1106"/>
      <c r="E42" s="1106"/>
      <c r="F42" s="1106"/>
      <c r="G42" s="1106"/>
      <c r="H42" s="1106"/>
      <c r="I42" s="1106"/>
      <c r="J42" s="1106"/>
      <c r="K42" s="1106"/>
      <c r="L42" s="1106"/>
    </row>
    <row r="43" spans="2:12">
      <c r="B43" s="441" t="s">
        <v>1344</v>
      </c>
      <c r="C43" s="928"/>
      <c r="D43" s="928"/>
      <c r="E43" s="928"/>
      <c r="F43" s="928"/>
      <c r="G43" s="928"/>
      <c r="H43" s="928"/>
      <c r="I43" s="928"/>
      <c r="J43" s="928"/>
      <c r="K43" s="928"/>
      <c r="L43" s="928"/>
    </row>
    <row r="44" spans="2:12" ht="132.75" customHeight="1">
      <c r="B44" s="1106" t="s">
        <v>1331</v>
      </c>
      <c r="C44" s="1106"/>
      <c r="D44" s="1106"/>
      <c r="E44" s="1106"/>
      <c r="F44" s="1106"/>
      <c r="G44" s="1106"/>
      <c r="H44" s="1106"/>
      <c r="I44" s="928"/>
      <c r="J44" s="928"/>
      <c r="K44" s="928"/>
      <c r="L44" s="928"/>
    </row>
    <row r="45" spans="2:12">
      <c r="B45" s="928"/>
      <c r="C45" s="928"/>
      <c r="D45" s="928"/>
      <c r="E45" s="928"/>
      <c r="F45" s="928"/>
      <c r="G45" s="928"/>
      <c r="H45" s="928"/>
      <c r="I45" s="928"/>
      <c r="J45" s="928"/>
      <c r="K45" s="928"/>
      <c r="L45" s="928"/>
    </row>
    <row r="46" spans="2:12">
      <c r="B46" s="409" t="s">
        <v>1345</v>
      </c>
      <c r="C46" s="928"/>
      <c r="D46" s="928"/>
      <c r="E46" s="928"/>
      <c r="F46" s="928"/>
      <c r="G46" s="928"/>
      <c r="H46" s="928"/>
      <c r="I46" s="928"/>
      <c r="J46" s="928"/>
      <c r="K46" s="928"/>
      <c r="L46" s="928"/>
    </row>
    <row r="47" spans="2:12" ht="31.5" customHeight="1">
      <c r="B47" s="1106" t="s">
        <v>1307</v>
      </c>
      <c r="C47" s="1106"/>
      <c r="D47" s="1106"/>
      <c r="E47" s="1106"/>
      <c r="F47" s="928"/>
      <c r="G47" s="928"/>
      <c r="H47" s="928"/>
      <c r="I47" s="928"/>
      <c r="J47" s="928"/>
      <c r="K47" s="928"/>
      <c r="L47" s="928"/>
    </row>
    <row r="48" spans="2:12">
      <c r="B48" s="1181" t="s">
        <v>1308</v>
      </c>
      <c r="C48" s="1182"/>
      <c r="D48" s="1183"/>
      <c r="E48" s="980">
        <f>+E49+E50</f>
        <v>368709074603</v>
      </c>
      <c r="F48" s="1181" t="s">
        <v>1311</v>
      </c>
      <c r="G48" s="1182"/>
      <c r="H48" s="1183"/>
      <c r="I48" s="984">
        <f>+I49+I50</f>
        <v>368709074603</v>
      </c>
    </row>
    <row r="49" spans="2:9">
      <c r="B49" s="387" t="s">
        <v>1309</v>
      </c>
      <c r="C49" s="387"/>
      <c r="D49" s="387"/>
      <c r="E49" s="969">
        <v>6915199605</v>
      </c>
      <c r="F49" s="1179" t="s">
        <v>1312</v>
      </c>
      <c r="G49" s="1152"/>
      <c r="H49" s="1180"/>
      <c r="I49" s="969">
        <v>6915199605</v>
      </c>
    </row>
    <row r="50" spans="2:9">
      <c r="B50" s="387" t="s">
        <v>1310</v>
      </c>
      <c r="C50" s="387"/>
      <c r="D50" s="387"/>
      <c r="E50" s="969">
        <v>361793874998</v>
      </c>
      <c r="F50" s="1179" t="s">
        <v>1313</v>
      </c>
      <c r="G50" s="1152"/>
      <c r="H50" s="1180"/>
      <c r="I50" s="969">
        <v>361793874998</v>
      </c>
    </row>
    <row r="54" spans="2:9">
      <c r="C54" s="829"/>
      <c r="D54" s="829"/>
      <c r="E54" s="829" t="s">
        <v>1143</v>
      </c>
      <c r="F54" s="829"/>
      <c r="G54" s="829"/>
      <c r="H54" s="829"/>
      <c r="I54" s="829"/>
    </row>
    <row r="55" spans="2:9">
      <c r="C55" s="829"/>
      <c r="D55" s="829"/>
      <c r="E55" s="829" t="s">
        <v>237</v>
      </c>
      <c r="F55" s="829"/>
      <c r="G55" s="829"/>
      <c r="H55" s="829"/>
      <c r="I55" s="829"/>
    </row>
    <row r="56" spans="2:9">
      <c r="C56" s="829"/>
      <c r="D56" s="829"/>
      <c r="E56" s="829" t="s">
        <v>1144</v>
      </c>
      <c r="F56" s="829"/>
      <c r="G56" s="829"/>
      <c r="H56" s="829"/>
      <c r="I56" s="829"/>
    </row>
  </sheetData>
  <mergeCells count="7">
    <mergeCell ref="F49:H49"/>
    <mergeCell ref="F50:H50"/>
    <mergeCell ref="B42:L42"/>
    <mergeCell ref="B47:E47"/>
    <mergeCell ref="B48:D48"/>
    <mergeCell ref="F48:H48"/>
    <mergeCell ref="B44:H44"/>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9:I111"/>
  <sheetViews>
    <sheetView topLeftCell="A103" zoomScale="85" zoomScaleNormal="85" workbookViewId="0">
      <selection activeCell="J117" sqref="J117"/>
    </sheetView>
  </sheetViews>
  <sheetFormatPr baseColWidth="10" defaultColWidth="11.42578125" defaultRowHeight="15"/>
  <cols>
    <col min="1" max="1" width="11.42578125" style="371" customWidth="1"/>
    <col min="2" max="2" width="28.28515625" style="371" customWidth="1"/>
    <col min="3" max="3" width="25.28515625" style="371" customWidth="1"/>
    <col min="4" max="4" width="16.85546875" style="371" customWidth="1"/>
    <col min="5" max="5" width="18.140625" style="371" customWidth="1"/>
    <col min="6" max="6" width="18.85546875" style="371" customWidth="1"/>
    <col min="7" max="7" width="15.42578125" style="371" customWidth="1"/>
    <col min="8" max="8" width="14.5703125" style="371" customWidth="1"/>
    <col min="9" max="9" width="14.28515625" style="371" bestFit="1" customWidth="1"/>
    <col min="10" max="10" width="14.5703125" style="371" customWidth="1"/>
    <col min="11" max="16384" width="11.42578125" style="371"/>
  </cols>
  <sheetData>
    <row r="9" spans="1:8">
      <c r="B9" s="760" t="s">
        <v>1088</v>
      </c>
      <c r="C9" s="760"/>
      <c r="D9" s="760"/>
      <c r="E9" s="760"/>
      <c r="F9" s="760"/>
      <c r="G9" s="761"/>
      <c r="H9" s="760"/>
    </row>
    <row r="11" spans="1:8">
      <c r="B11" s="760" t="s">
        <v>913</v>
      </c>
      <c r="C11" s="760"/>
      <c r="D11" s="760"/>
      <c r="E11" s="760"/>
      <c r="F11" s="760"/>
    </row>
    <row r="13" spans="1:8">
      <c r="A13" s="767"/>
      <c r="B13" s="762" t="s">
        <v>1109</v>
      </c>
      <c r="C13" s="760"/>
      <c r="D13" s="760"/>
      <c r="E13" s="760"/>
      <c r="F13" s="760"/>
    </row>
    <row r="14" spans="1:8">
      <c r="A14" s="767"/>
      <c r="B14" s="760"/>
      <c r="C14" s="760"/>
      <c r="D14" s="760"/>
      <c r="E14" s="760"/>
      <c r="F14" s="760"/>
    </row>
    <row r="15" spans="1:8">
      <c r="A15" s="767"/>
      <c r="B15" s="760" t="s">
        <v>1048</v>
      </c>
      <c r="C15" s="760"/>
      <c r="D15" s="760"/>
      <c r="E15" s="760"/>
      <c r="F15" s="760"/>
    </row>
    <row r="16" spans="1:8" ht="15.75" thickBot="1"/>
    <row r="17" spans="2:9" ht="76.5" customHeight="1" thickBot="1">
      <c r="B17" s="425" t="s">
        <v>838</v>
      </c>
      <c r="C17" s="426" t="s">
        <v>839</v>
      </c>
      <c r="D17" s="426" t="s">
        <v>840</v>
      </c>
      <c r="E17" s="427" t="s">
        <v>841</v>
      </c>
      <c r="F17" s="426" t="s">
        <v>842</v>
      </c>
      <c r="G17" s="426" t="s">
        <v>843</v>
      </c>
      <c r="H17" s="426" t="s">
        <v>825</v>
      </c>
      <c r="I17" s="427" t="s">
        <v>844</v>
      </c>
    </row>
    <row r="18" spans="2:9" ht="30.75" thickBot="1">
      <c r="B18" s="428">
        <v>1</v>
      </c>
      <c r="C18" s="407" t="s">
        <v>1165</v>
      </c>
      <c r="D18" s="430" t="s">
        <v>826</v>
      </c>
      <c r="E18" s="430">
        <v>618</v>
      </c>
      <c r="F18" s="430" t="s">
        <v>827</v>
      </c>
      <c r="G18" s="430">
        <f>+E18</f>
        <v>618</v>
      </c>
      <c r="H18" s="431">
        <v>6180000000</v>
      </c>
      <c r="I18" s="430">
        <v>95</v>
      </c>
    </row>
    <row r="19" spans="2:9" ht="30.75" thickBot="1">
      <c r="B19" s="428">
        <v>2</v>
      </c>
      <c r="C19" s="429" t="s">
        <v>1166</v>
      </c>
      <c r="D19" s="430" t="s">
        <v>826</v>
      </c>
      <c r="E19" s="430">
        <v>32</v>
      </c>
      <c r="F19" s="430" t="s">
        <v>827</v>
      </c>
      <c r="G19" s="430">
        <f t="shared" ref="G19" si="0">+E19</f>
        <v>32</v>
      </c>
      <c r="H19" s="431">
        <v>320000000</v>
      </c>
      <c r="I19" s="430">
        <v>5</v>
      </c>
    </row>
    <row r="20" spans="2:9" ht="21" customHeight="1">
      <c r="B20" s="763"/>
      <c r="C20" s="764"/>
      <c r="D20" s="765"/>
      <c r="E20" s="765"/>
      <c r="F20" s="765"/>
      <c r="G20" s="765"/>
      <c r="H20" s="766"/>
      <c r="I20" s="765"/>
    </row>
    <row r="21" spans="2:9">
      <c r="B21" s="395" t="s">
        <v>1049</v>
      </c>
      <c r="C21" s="368"/>
      <c r="D21" s="419"/>
      <c r="E21" s="368"/>
    </row>
    <row r="22" spans="2:9" ht="15.75" thickBot="1"/>
    <row r="23" spans="2:9" ht="30">
      <c r="B23" s="768" t="s">
        <v>836</v>
      </c>
      <c r="C23" s="769" t="s">
        <v>1161</v>
      </c>
    </row>
    <row r="24" spans="2:9" ht="15.75" thickBot="1">
      <c r="B24" s="983" t="s">
        <v>1162</v>
      </c>
      <c r="C24" s="970">
        <v>0.6</v>
      </c>
    </row>
    <row r="25" spans="2:9" ht="15.75" thickBot="1">
      <c r="C25" s="770"/>
    </row>
    <row r="26" spans="2:9" ht="30">
      <c r="B26" s="768" t="s">
        <v>836</v>
      </c>
      <c r="C26" s="769" t="s">
        <v>1163</v>
      </c>
    </row>
    <row r="27" spans="2:9" ht="15.75" thickBot="1">
      <c r="B27" s="1186" t="s">
        <v>1164</v>
      </c>
      <c r="C27" s="1187"/>
    </row>
    <row r="29" spans="2:9">
      <c r="B29" s="410" t="s">
        <v>1050</v>
      </c>
    </row>
    <row r="31" spans="2:9">
      <c r="B31" s="439" t="s">
        <v>1167</v>
      </c>
      <c r="G31" s="419"/>
    </row>
    <row r="33" spans="2:8">
      <c r="B33" s="410" t="s">
        <v>1051</v>
      </c>
    </row>
    <row r="35" spans="2:8">
      <c r="B35" s="439" t="s">
        <v>1168</v>
      </c>
      <c r="G35" s="419"/>
    </row>
    <row r="36" spans="2:8">
      <c r="G36" s="419"/>
    </row>
    <row r="37" spans="2:8">
      <c r="B37" s="368" t="s">
        <v>914</v>
      </c>
      <c r="C37" s="368"/>
      <c r="D37" s="368"/>
      <c r="E37" s="368"/>
      <c r="F37" s="368"/>
      <c r="G37" s="368"/>
    </row>
    <row r="39" spans="2:8">
      <c r="B39" s="441" t="s">
        <v>915</v>
      </c>
      <c r="C39" s="441"/>
      <c r="D39" s="441"/>
      <c r="E39" s="441"/>
      <c r="F39" s="441"/>
      <c r="G39" s="441"/>
      <c r="H39" s="441"/>
    </row>
    <row r="41" spans="2:8" ht="76.5" customHeight="1">
      <c r="B41" s="710" t="s">
        <v>828</v>
      </c>
      <c r="C41" s="711" t="s">
        <v>829</v>
      </c>
      <c r="D41" s="711" t="s">
        <v>830</v>
      </c>
      <c r="E41" s="1188" t="s">
        <v>831</v>
      </c>
      <c r="F41" s="1188"/>
    </row>
    <row r="42" spans="2:8">
      <c r="B42" s="387" t="s">
        <v>832</v>
      </c>
      <c r="C42" s="387"/>
      <c r="D42" s="387"/>
      <c r="E42" s="1189"/>
      <c r="F42" s="1189"/>
    </row>
    <row r="44" spans="2:8">
      <c r="B44" s="606" t="s">
        <v>916</v>
      </c>
    </row>
    <row r="46" spans="2:8" ht="12.75" customHeight="1">
      <c r="B46" s="710" t="s">
        <v>828</v>
      </c>
      <c r="C46" s="711" t="s">
        <v>833</v>
      </c>
      <c r="D46" s="711" t="s">
        <v>834</v>
      </c>
      <c r="E46" s="1188" t="s">
        <v>835</v>
      </c>
      <c r="F46" s="1188"/>
    </row>
    <row r="47" spans="2:8" ht="20.100000000000001" customHeight="1">
      <c r="B47" s="387" t="s">
        <v>832</v>
      </c>
      <c r="C47" s="387"/>
      <c r="D47" s="387"/>
      <c r="E47" s="1189"/>
      <c r="F47" s="1189"/>
    </row>
    <row r="49" spans="2:4" ht="20.100000000000001" customHeight="1">
      <c r="B49" s="606" t="s">
        <v>917</v>
      </c>
    </row>
    <row r="51" spans="2:4" ht="20.100000000000001" customHeight="1">
      <c r="B51" s="387" t="s">
        <v>836</v>
      </c>
      <c r="C51" s="387" t="s">
        <v>837</v>
      </c>
    </row>
    <row r="52" spans="2:4" ht="20.100000000000001" customHeight="1">
      <c r="B52" s="387" t="s">
        <v>832</v>
      </c>
      <c r="C52" s="387"/>
    </row>
    <row r="54" spans="2:4">
      <c r="B54" s="608" t="s">
        <v>918</v>
      </c>
    </row>
    <row r="55" spans="2:4">
      <c r="B55" s="608"/>
    </row>
    <row r="56" spans="2:4">
      <c r="B56" s="608" t="s">
        <v>1290</v>
      </c>
    </row>
    <row r="58" spans="2:4">
      <c r="B58" s="439" t="s">
        <v>1296</v>
      </c>
    </row>
    <row r="59" spans="2:4">
      <c r="C59" s="954">
        <v>45291</v>
      </c>
      <c r="D59" s="954">
        <v>44926</v>
      </c>
    </row>
    <row r="60" spans="2:4" ht="15.75" thickBot="1">
      <c r="C60" s="954" t="s">
        <v>1291</v>
      </c>
      <c r="D60" s="954" t="s">
        <v>1291</v>
      </c>
    </row>
    <row r="61" spans="2:4">
      <c r="B61" s="955" t="s">
        <v>399</v>
      </c>
      <c r="C61" s="996"/>
      <c r="D61" s="956"/>
    </row>
    <row r="62" spans="2:4" ht="30">
      <c r="B62" s="957" t="s">
        <v>1292</v>
      </c>
      <c r="C62" s="958"/>
      <c r="D62" s="388"/>
    </row>
    <row r="63" spans="2:4">
      <c r="B63" s="882" t="s">
        <v>1143</v>
      </c>
      <c r="C63" s="1046">
        <v>341181282</v>
      </c>
      <c r="D63" s="1047">
        <v>0</v>
      </c>
    </row>
    <row r="64" spans="2:4">
      <c r="B64" s="959" t="s">
        <v>1352</v>
      </c>
      <c r="C64" s="1050">
        <f>+C63</f>
        <v>341181282</v>
      </c>
      <c r="D64" s="1047">
        <v>0</v>
      </c>
    </row>
    <row r="65" spans="2:4">
      <c r="B65" s="960" t="s">
        <v>1293</v>
      </c>
      <c r="C65" s="1046"/>
      <c r="D65" s="388"/>
    </row>
    <row r="66" spans="2:4" ht="30">
      <c r="B66" s="957" t="s">
        <v>1294</v>
      </c>
      <c r="C66" s="1046"/>
      <c r="D66" s="690"/>
    </row>
    <row r="67" spans="2:4">
      <c r="B67" s="882" t="s">
        <v>1143</v>
      </c>
      <c r="C67" s="1046">
        <v>12017973</v>
      </c>
      <c r="D67" s="690">
        <v>0</v>
      </c>
    </row>
    <row r="68" spans="2:4">
      <c r="B68" s="882" t="s">
        <v>1160</v>
      </c>
      <c r="C68" s="1046">
        <v>32047928</v>
      </c>
      <c r="D68" s="690">
        <v>0</v>
      </c>
    </row>
    <row r="69" spans="2:4">
      <c r="B69" s="959" t="s">
        <v>1295</v>
      </c>
      <c r="C69" s="1049">
        <f>+C67+C68</f>
        <v>44065901</v>
      </c>
      <c r="D69" s="756"/>
    </row>
    <row r="70" spans="2:4">
      <c r="B70" s="960" t="s">
        <v>1350</v>
      </c>
      <c r="C70" s="1048"/>
      <c r="D70" s="756"/>
    </row>
    <row r="71" spans="2:4" ht="30">
      <c r="B71" s="1044" t="s">
        <v>1351</v>
      </c>
      <c r="C71" s="1048"/>
      <c r="D71" s="756">
        <v>0</v>
      </c>
    </row>
    <row r="72" spans="2:4">
      <c r="B72" s="882" t="s">
        <v>1143</v>
      </c>
      <c r="C72" s="1048">
        <v>6569224063</v>
      </c>
      <c r="D72" s="756">
        <v>0</v>
      </c>
    </row>
    <row r="73" spans="2:4" ht="15.75" thickBot="1">
      <c r="B73" s="961" t="s">
        <v>1353</v>
      </c>
      <c r="C73" s="1045">
        <f>+C72</f>
        <v>6569224063</v>
      </c>
      <c r="D73" s="962">
        <f>SUM(D67:D68)</f>
        <v>0</v>
      </c>
    </row>
    <row r="75" spans="2:4">
      <c r="C75" s="954">
        <v>45291</v>
      </c>
      <c r="D75" s="954">
        <v>44926</v>
      </c>
    </row>
    <row r="76" spans="2:4" ht="15.75" thickBot="1">
      <c r="C76" s="954" t="s">
        <v>1291</v>
      </c>
      <c r="D76" s="954" t="s">
        <v>1291</v>
      </c>
    </row>
    <row r="77" spans="2:4">
      <c r="B77" s="955" t="s">
        <v>663</v>
      </c>
      <c r="C77" s="963"/>
      <c r="D77" s="956"/>
    </row>
    <row r="78" spans="2:4">
      <c r="B78" s="959" t="s">
        <v>1297</v>
      </c>
      <c r="C78" s="964">
        <f>SUM(C79:C79)</f>
        <v>24601150</v>
      </c>
      <c r="D78" s="690">
        <v>0</v>
      </c>
    </row>
    <row r="79" spans="2:4">
      <c r="B79" s="386" t="s">
        <v>1143</v>
      </c>
      <c r="C79" s="958">
        <v>24601150</v>
      </c>
      <c r="D79" s="690">
        <v>0</v>
      </c>
    </row>
    <row r="80" spans="2:4">
      <c r="B80" s="959" t="s">
        <v>1298</v>
      </c>
      <c r="C80" s="964">
        <f>+C81</f>
        <v>479428675</v>
      </c>
      <c r="D80" s="690">
        <v>0</v>
      </c>
    </row>
    <row r="81" spans="2:6">
      <c r="B81" s="386" t="s">
        <v>1143</v>
      </c>
      <c r="C81" s="958">
        <v>479428675</v>
      </c>
      <c r="D81" s="690">
        <v>0</v>
      </c>
    </row>
    <row r="82" spans="2:6">
      <c r="B82" s="959" t="s">
        <v>807</v>
      </c>
      <c r="C82" s="964">
        <f>+C78+C80</f>
        <v>504029825</v>
      </c>
      <c r="D82" s="966">
        <v>0</v>
      </c>
    </row>
    <row r="83" spans="2:6">
      <c r="B83" s="960" t="s">
        <v>343</v>
      </c>
      <c r="C83" s="958"/>
      <c r="D83" s="690">
        <v>0</v>
      </c>
    </row>
    <row r="84" spans="2:6" ht="30">
      <c r="B84" s="957" t="s">
        <v>1299</v>
      </c>
      <c r="C84" s="964"/>
      <c r="D84" s="690">
        <v>0</v>
      </c>
    </row>
    <row r="85" spans="2:6">
      <c r="B85" s="386" t="s">
        <v>1143</v>
      </c>
      <c r="C85" s="958">
        <v>130962105</v>
      </c>
      <c r="D85" s="690">
        <v>0</v>
      </c>
    </row>
    <row r="86" spans="2:6">
      <c r="B86" s="386" t="s">
        <v>1160</v>
      </c>
      <c r="C86" s="958">
        <v>350337080</v>
      </c>
      <c r="D86" s="690">
        <v>0</v>
      </c>
    </row>
    <row r="87" spans="2:6" ht="15.75" thickBot="1">
      <c r="B87" s="961" t="s">
        <v>808</v>
      </c>
      <c r="C87" s="965">
        <f>SUM(C85:C86)</f>
        <v>481299185</v>
      </c>
      <c r="D87" s="962">
        <f>SUM(D85:D86)</f>
        <v>0</v>
      </c>
    </row>
    <row r="89" spans="2:6">
      <c r="B89" s="439" t="s">
        <v>1296</v>
      </c>
      <c r="D89"/>
    </row>
    <row r="90" spans="2:6" ht="15.75" thickBot="1"/>
    <row r="91" spans="2:6" ht="36.75" customHeight="1">
      <c r="B91" s="1126" t="s">
        <v>791</v>
      </c>
      <c r="C91" s="1128" t="s">
        <v>790</v>
      </c>
      <c r="D91" s="1128" t="s">
        <v>792</v>
      </c>
      <c r="E91" s="1177" t="s">
        <v>805</v>
      </c>
      <c r="F91" s="1178"/>
    </row>
    <row r="92" spans="2:6" ht="15.75" thickBot="1">
      <c r="B92" s="1184"/>
      <c r="C92" s="1185"/>
      <c r="D92" s="1185"/>
      <c r="E92" s="977" t="s">
        <v>1098</v>
      </c>
      <c r="F92" s="978" t="s">
        <v>1087</v>
      </c>
    </row>
    <row r="93" spans="2:6" ht="30">
      <c r="B93" s="972" t="s">
        <v>1143</v>
      </c>
      <c r="C93" s="973" t="s">
        <v>796</v>
      </c>
      <c r="D93" s="974" t="s">
        <v>1301</v>
      </c>
      <c r="E93" s="975">
        <v>341181282</v>
      </c>
      <c r="F93" s="976">
        <v>0</v>
      </c>
    </row>
    <row r="94" spans="2:6" ht="30">
      <c r="B94" s="972" t="s">
        <v>1143</v>
      </c>
      <c r="C94" s="973" t="s">
        <v>796</v>
      </c>
      <c r="D94" s="711" t="s">
        <v>1300</v>
      </c>
      <c r="E94" s="975">
        <v>12017973</v>
      </c>
      <c r="F94" s="976">
        <v>0</v>
      </c>
    </row>
    <row r="95" spans="2:6" ht="30">
      <c r="B95" s="972" t="s">
        <v>1160</v>
      </c>
      <c r="C95" s="973" t="s">
        <v>796</v>
      </c>
      <c r="D95" s="711" t="s">
        <v>1300</v>
      </c>
      <c r="E95" s="975">
        <v>32047928</v>
      </c>
      <c r="F95" s="976">
        <v>0</v>
      </c>
    </row>
    <row r="96" spans="2:6">
      <c r="B96" s="389" t="s">
        <v>885</v>
      </c>
      <c r="C96" s="390"/>
      <c r="D96" s="390"/>
      <c r="E96" s="666">
        <f>+E93</f>
        <v>341181282</v>
      </c>
      <c r="F96" s="691">
        <v>0</v>
      </c>
    </row>
    <row r="97" spans="2:6" ht="15.75" thickBot="1">
      <c r="B97" s="392" t="s">
        <v>886</v>
      </c>
      <c r="C97" s="393"/>
      <c r="D97" s="393"/>
      <c r="E97" s="693">
        <f>+E94+E95</f>
        <v>44065901</v>
      </c>
      <c r="F97" s="694">
        <v>0</v>
      </c>
    </row>
    <row r="98" spans="2:6">
      <c r="B98" s="1041"/>
      <c r="C98" s="1042"/>
      <c r="D98" s="1042"/>
      <c r="E98" s="1043"/>
      <c r="F98" s="1043"/>
    </row>
    <row r="99" spans="2:6" ht="15.75" thickBot="1"/>
    <row r="100" spans="2:6" ht="30">
      <c r="B100" s="706" t="s">
        <v>806</v>
      </c>
      <c r="C100" s="725" t="s">
        <v>790</v>
      </c>
      <c r="D100" s="725" t="s">
        <v>807</v>
      </c>
      <c r="E100" s="726" t="s">
        <v>808</v>
      </c>
    </row>
    <row r="101" spans="2:6">
      <c r="B101" s="715" t="s">
        <v>1143</v>
      </c>
      <c r="C101" s="710" t="s">
        <v>796</v>
      </c>
      <c r="D101" s="988">
        <v>504029825</v>
      </c>
      <c r="E101" s="1017">
        <v>130962105</v>
      </c>
    </row>
    <row r="102" spans="2:6">
      <c r="B102" s="715" t="s">
        <v>1160</v>
      </c>
      <c r="C102" s="710" t="s">
        <v>796</v>
      </c>
      <c r="D102" s="727">
        <v>0</v>
      </c>
      <c r="E102" s="1017">
        <v>350337080</v>
      </c>
    </row>
    <row r="103" spans="2:6">
      <c r="B103" s="389" t="s">
        <v>1114</v>
      </c>
      <c r="C103" s="665"/>
      <c r="D103" s="666">
        <f>+D101+D102</f>
        <v>504029825</v>
      </c>
      <c r="E103" s="666">
        <f>+E101+E102</f>
        <v>481299185</v>
      </c>
    </row>
    <row r="104" spans="2:6" ht="15.75" thickBot="1">
      <c r="B104" s="783" t="s">
        <v>754</v>
      </c>
      <c r="C104" s="786"/>
      <c r="D104" s="784">
        <v>0</v>
      </c>
      <c r="E104" s="785">
        <v>0</v>
      </c>
    </row>
    <row r="109" spans="2:6">
      <c r="D109" s="829" t="s">
        <v>1143</v>
      </c>
    </row>
    <row r="110" spans="2:6">
      <c r="D110" s="829" t="s">
        <v>237</v>
      </c>
    </row>
    <row r="111" spans="2:6">
      <c r="D111" s="829" t="s">
        <v>1144</v>
      </c>
    </row>
  </sheetData>
  <sortState xmlns:xlrd2="http://schemas.microsoft.com/office/spreadsheetml/2017/richdata2" ref="B21:C24">
    <sortCondition descending="1" ref="C21:C24"/>
  </sortState>
  <mergeCells count="9">
    <mergeCell ref="B91:B92"/>
    <mergeCell ref="C91:C92"/>
    <mergeCell ref="D91:D92"/>
    <mergeCell ref="E91:F91"/>
    <mergeCell ref="B27:C27"/>
    <mergeCell ref="E41:F41"/>
    <mergeCell ref="E42:F42"/>
    <mergeCell ref="E46:F46"/>
    <mergeCell ref="E47:F47"/>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91" t="s">
        <v>239</v>
      </c>
      <c r="B1" s="1191"/>
      <c r="C1" s="1191"/>
      <c r="D1" s="1191"/>
      <c r="E1" s="1191"/>
      <c r="F1" s="1191"/>
      <c r="G1" s="1191"/>
      <c r="H1" s="1191"/>
      <c r="I1" s="1191"/>
      <c r="J1" s="1191"/>
      <c r="K1" s="1191"/>
      <c r="L1" s="1191"/>
      <c r="M1" s="1191"/>
      <c r="N1" s="1191"/>
    </row>
    <row r="2" spans="1:14">
      <c r="A2" s="1191" t="s">
        <v>283</v>
      </c>
      <c r="B2" s="1191"/>
      <c r="C2" s="1191"/>
      <c r="D2" s="1191"/>
      <c r="E2" s="1191"/>
      <c r="F2" s="1191"/>
      <c r="G2" s="1191"/>
      <c r="H2" s="1191"/>
      <c r="I2" s="1191"/>
      <c r="J2" s="1191"/>
      <c r="K2" s="1191"/>
      <c r="L2" s="1191"/>
      <c r="M2" s="1191"/>
      <c r="N2" s="58" t="s">
        <v>284</v>
      </c>
    </row>
    <row r="3" spans="1:14">
      <c r="A3" s="1191" t="s">
        <v>285</v>
      </c>
      <c r="B3" s="1191"/>
      <c r="C3" s="1191"/>
      <c r="D3" s="1191"/>
      <c r="E3" s="1191"/>
      <c r="F3" s="1191"/>
      <c r="G3" s="1191"/>
      <c r="H3" s="1191"/>
      <c r="I3" s="1191"/>
      <c r="J3" s="1191"/>
      <c r="K3" s="1191"/>
      <c r="L3" s="1191"/>
      <c r="M3" s="1191"/>
      <c r="N3" s="1191"/>
    </row>
    <row r="4" spans="1:14" ht="15">
      <c r="A4" s="59"/>
      <c r="B4" s="1190" t="s">
        <v>228</v>
      </c>
      <c r="C4" s="1190"/>
      <c r="D4" s="1190"/>
      <c r="E4" s="1190"/>
      <c r="F4" s="1190"/>
      <c r="G4" s="1190"/>
      <c r="H4" s="1190"/>
      <c r="I4" s="1190"/>
      <c r="J4" s="1190"/>
      <c r="K4" s="1190"/>
      <c r="L4" s="1190"/>
      <c r="M4" s="1190"/>
      <c r="N4" s="1190"/>
    </row>
    <row r="5" spans="1:14">
      <c r="A5" s="1191" t="s">
        <v>286</v>
      </c>
      <c r="B5" s="1191"/>
      <c r="C5" s="1191"/>
      <c r="D5" s="1191"/>
      <c r="E5" s="1191"/>
      <c r="F5" s="1191"/>
      <c r="G5" s="1191"/>
      <c r="H5" s="1191"/>
      <c r="I5" s="1191"/>
      <c r="J5" s="1191"/>
      <c r="K5" s="1191"/>
      <c r="L5" s="1191"/>
      <c r="M5" s="1191"/>
      <c r="N5" s="1191"/>
    </row>
    <row r="6" spans="1:14">
      <c r="A6" s="1191" t="s">
        <v>287</v>
      </c>
      <c r="B6" s="1191"/>
      <c r="C6" s="1191"/>
      <c r="D6" s="1191"/>
      <c r="E6" s="1191"/>
      <c r="F6" s="1191"/>
      <c r="G6" s="1191"/>
      <c r="H6" s="1191"/>
      <c r="I6" s="1191"/>
      <c r="J6" s="1191"/>
      <c r="K6" s="1191"/>
      <c r="L6" s="1191"/>
      <c r="M6" s="1191"/>
      <c r="N6" s="1191"/>
    </row>
    <row r="7" spans="1:14">
      <c r="A7" s="1191" t="s">
        <v>245</v>
      </c>
      <c r="B7" s="1191"/>
      <c r="C7" s="1191"/>
      <c r="D7" s="1191"/>
      <c r="E7" s="1191"/>
      <c r="F7" s="1191"/>
      <c r="G7" s="1191"/>
      <c r="H7" s="1191"/>
      <c r="I7" s="1191"/>
      <c r="J7" s="1191"/>
      <c r="K7" s="1191"/>
      <c r="L7" s="1191"/>
      <c r="M7" s="1191"/>
      <c r="N7" s="1191"/>
    </row>
    <row r="8" spans="1:14" ht="15">
      <c r="A8" s="60"/>
      <c r="B8" s="60"/>
      <c r="C8" s="60"/>
      <c r="D8" s="60"/>
      <c r="E8" s="60"/>
      <c r="F8" s="60"/>
      <c r="G8" s="60"/>
      <c r="H8" s="60"/>
      <c r="I8" s="60"/>
      <c r="J8" s="60"/>
      <c r="K8" s="60"/>
      <c r="L8" s="60"/>
      <c r="M8" s="60"/>
      <c r="N8" s="61"/>
    </row>
    <row r="9" spans="1:14" ht="15">
      <c r="A9" s="62"/>
      <c r="B9" s="1192" t="s">
        <v>288</v>
      </c>
      <c r="C9" s="1192"/>
      <c r="D9" s="1192"/>
      <c r="E9" s="1192"/>
      <c r="F9" s="1192"/>
      <c r="G9" s="1192"/>
      <c r="H9" s="1193" t="s">
        <v>289</v>
      </c>
      <c r="I9" s="1193"/>
      <c r="J9" s="1193"/>
      <c r="K9" s="1193"/>
      <c r="L9" s="1193"/>
      <c r="M9" s="1193"/>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90" t="s">
        <v>314</v>
      </c>
      <c r="B42" s="1190"/>
      <c r="C42" s="1190"/>
      <c r="D42" s="71"/>
      <c r="E42" s="1190" t="s">
        <v>233</v>
      </c>
      <c r="F42" s="1190"/>
      <c r="G42" s="1190"/>
      <c r="H42" s="1190"/>
      <c r="I42" s="71"/>
      <c r="J42" s="71"/>
      <c r="K42" s="1190" t="s">
        <v>234</v>
      </c>
      <c r="L42" s="1190"/>
      <c r="M42" s="71"/>
      <c r="N42" s="71"/>
    </row>
    <row r="43" spans="1:14" ht="15">
      <c r="A43" s="1190" t="s">
        <v>235</v>
      </c>
      <c r="B43" s="1190"/>
      <c r="C43" s="1190"/>
      <c r="D43" s="71"/>
      <c r="E43" s="1190" t="s">
        <v>236</v>
      </c>
      <c r="F43" s="1190"/>
      <c r="G43" s="1190"/>
      <c r="H43" s="1190"/>
      <c r="I43" s="71"/>
      <c r="J43" s="71"/>
      <c r="K43" s="1190" t="s">
        <v>237</v>
      </c>
      <c r="L43" s="1190"/>
      <c r="M43" s="71"/>
      <c r="N43" s="71"/>
    </row>
    <row r="44" spans="1:14" ht="15">
      <c r="A44" s="1190" t="s">
        <v>238</v>
      </c>
      <c r="B44" s="1190"/>
      <c r="C44" s="1190"/>
      <c r="D44" s="71"/>
      <c r="E44" s="1190"/>
      <c r="F44" s="1190"/>
      <c r="G44" s="1190"/>
      <c r="H44" s="1190"/>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622</v>
      </c>
      <c r="E3" s="340"/>
      <c r="F3" s="340"/>
      <c r="G3" s="340"/>
      <c r="H3" s="340"/>
      <c r="I3" s="340"/>
      <c r="J3" s="340"/>
    </row>
    <row r="4" spans="2:10" ht="15">
      <c r="C4" s="340"/>
      <c r="D4" s="342" t="s">
        <v>240</v>
      </c>
      <c r="E4" s="340"/>
      <c r="F4" s="340"/>
      <c r="G4" s="340"/>
      <c r="H4" s="340"/>
      <c r="I4" s="340"/>
      <c r="J4" s="93" t="s">
        <v>330</v>
      </c>
    </row>
    <row r="5" spans="2:10">
      <c r="C5" s="340"/>
      <c r="D5" s="342" t="s">
        <v>623</v>
      </c>
      <c r="E5" s="340"/>
      <c r="F5" s="340"/>
      <c r="G5" s="341" t="s">
        <v>330</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331</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332</v>
      </c>
      <c r="G12" s="1195" t="s">
        <v>371</v>
      </c>
      <c r="H12" s="98"/>
      <c r="I12" s="99"/>
      <c r="J12" s="100"/>
    </row>
    <row r="13" spans="2:10" ht="15">
      <c r="B13" s="101"/>
      <c r="C13" s="102" t="s">
        <v>332</v>
      </c>
      <c r="D13" s="102" t="s">
        <v>332</v>
      </c>
      <c r="E13" s="102" t="s">
        <v>333</v>
      </c>
      <c r="F13" s="102" t="s">
        <v>334</v>
      </c>
      <c r="G13" s="1196"/>
      <c r="H13" s="103"/>
      <c r="I13" s="1194" t="s">
        <v>335</v>
      </c>
      <c r="J13" s="1194"/>
    </row>
    <row r="14" spans="2:10" ht="15">
      <c r="B14" s="101"/>
      <c r="C14" s="102" t="s">
        <v>317</v>
      </c>
      <c r="D14" s="102" t="s">
        <v>316</v>
      </c>
      <c r="E14" s="102" t="s">
        <v>317</v>
      </c>
      <c r="F14" s="102" t="s">
        <v>336</v>
      </c>
      <c r="G14" s="1196"/>
      <c r="H14" s="103" t="s">
        <v>338</v>
      </c>
      <c r="I14" s="103" t="s">
        <v>337</v>
      </c>
      <c r="J14" s="103" t="s">
        <v>337</v>
      </c>
    </row>
    <row r="15" spans="2:10" ht="15">
      <c r="B15" s="101" t="s">
        <v>339</v>
      </c>
      <c r="C15" s="102" t="s">
        <v>340</v>
      </c>
      <c r="D15" s="102" t="s">
        <v>341</v>
      </c>
      <c r="E15" s="102" t="s">
        <v>342</v>
      </c>
      <c r="F15" s="102" t="s">
        <v>343</v>
      </c>
      <c r="G15" s="1196"/>
      <c r="H15" s="103" t="s">
        <v>333</v>
      </c>
      <c r="I15" s="103" t="s">
        <v>189</v>
      </c>
      <c r="J15" s="103" t="s">
        <v>344</v>
      </c>
    </row>
    <row r="16" spans="2:10" ht="15">
      <c r="B16" s="105"/>
      <c r="C16" s="106"/>
      <c r="D16" s="106"/>
      <c r="E16" s="106"/>
      <c r="F16" s="106"/>
      <c r="G16" s="1197"/>
      <c r="H16" s="104"/>
      <c r="I16" s="104"/>
      <c r="J16" s="104"/>
    </row>
    <row r="17" spans="2:12" ht="15">
      <c r="B17" s="62"/>
      <c r="C17" s="107"/>
      <c r="D17" s="107"/>
      <c r="E17" s="107"/>
      <c r="F17" s="107"/>
      <c r="G17" s="107"/>
      <c r="H17" s="108"/>
      <c r="I17" s="108"/>
      <c r="J17" s="108"/>
    </row>
    <row r="18" spans="2:12" ht="15">
      <c r="B18" s="64" t="s">
        <v>345</v>
      </c>
      <c r="C18" s="109"/>
      <c r="D18" s="109">
        <f>EGRESOS!I40</f>
        <v>0</v>
      </c>
      <c r="E18" s="109"/>
      <c r="F18" s="109"/>
      <c r="G18" s="109">
        <f t="shared" ref="G18:G41" si="0">SUM(C18:F18)</f>
        <v>0</v>
      </c>
      <c r="H18" s="110"/>
      <c r="I18" s="110"/>
      <c r="J18" s="110"/>
    </row>
    <row r="19" spans="2:12" ht="15">
      <c r="B19" s="64" t="s">
        <v>346</v>
      </c>
      <c r="C19" s="109"/>
      <c r="D19" s="109">
        <f>EGRESOS!$G$40+EGRESOS!$H$40+EGRESOS!$J$40</f>
        <v>0</v>
      </c>
      <c r="E19" s="109"/>
      <c r="F19" s="109"/>
      <c r="G19" s="109">
        <f t="shared" si="0"/>
        <v>0</v>
      </c>
      <c r="H19" s="110"/>
      <c r="I19" s="110"/>
      <c r="J19" s="110"/>
    </row>
    <row r="20" spans="2:12" ht="15">
      <c r="B20" s="64" t="s">
        <v>347</v>
      </c>
      <c r="C20" s="109">
        <f>EGRESOS!D11+EGRESOS!D12+EGRESOS!D14+EGRESOS!D16+EGRESOS!D21+EGRESOS!D13+EGRESOS!D15+EGRESOS!D17+EGRESOS!D20</f>
        <v>0</v>
      </c>
      <c r="D20" s="109"/>
      <c r="E20" s="109"/>
      <c r="F20" s="109"/>
      <c r="G20" s="109">
        <f t="shared" si="0"/>
        <v>0</v>
      </c>
      <c r="H20" s="110"/>
      <c r="I20" s="110"/>
      <c r="J20" s="110"/>
    </row>
    <row r="21" spans="2:12" ht="15">
      <c r="B21" s="64" t="s">
        <v>348</v>
      </c>
      <c r="C21" s="109"/>
      <c r="D21" s="109">
        <f>EGRESOS!D18</f>
        <v>0</v>
      </c>
      <c r="E21" s="109"/>
      <c r="F21" s="109"/>
      <c r="G21" s="109">
        <f t="shared" si="0"/>
        <v>0</v>
      </c>
      <c r="H21" s="110"/>
      <c r="I21" s="111">
        <v>312822311</v>
      </c>
      <c r="J21" s="110"/>
    </row>
    <row r="22" spans="2:12" ht="15">
      <c r="B22" s="64" t="s">
        <v>349</v>
      </c>
      <c r="C22" s="109">
        <f>EGRESOS!D23+EGRESOS!D24</f>
        <v>0</v>
      </c>
      <c r="D22" s="109"/>
      <c r="E22" s="109"/>
      <c r="F22" s="109"/>
      <c r="G22" s="109">
        <f t="shared" si="0"/>
        <v>0</v>
      </c>
      <c r="H22" s="110"/>
      <c r="I22" s="110"/>
      <c r="J22" s="110"/>
    </row>
    <row r="23" spans="2:12" ht="15">
      <c r="B23" s="64" t="s">
        <v>350</v>
      </c>
      <c r="C23" s="109">
        <f>EGRESOS!D34</f>
        <v>0</v>
      </c>
      <c r="D23" s="109"/>
      <c r="E23" s="109"/>
      <c r="F23" s="109"/>
      <c r="G23" s="109">
        <f t="shared" si="0"/>
        <v>0</v>
      </c>
      <c r="H23" s="110"/>
      <c r="I23" s="110"/>
      <c r="J23" s="110"/>
    </row>
    <row r="24" spans="2:12" ht="15">
      <c r="B24" s="64" t="s">
        <v>351</v>
      </c>
      <c r="C24" s="109">
        <f>EGRESOS!D35+EGRESOS!D37</f>
        <v>0</v>
      </c>
      <c r="D24" s="109"/>
      <c r="E24" s="109"/>
      <c r="F24" s="109"/>
      <c r="G24" s="109">
        <f t="shared" si="0"/>
        <v>0</v>
      </c>
      <c r="H24" s="110"/>
      <c r="I24" s="111">
        <v>95808453</v>
      </c>
      <c r="J24" s="110"/>
    </row>
    <row r="25" spans="2:12" ht="15">
      <c r="B25" s="64" t="s">
        <v>352</v>
      </c>
      <c r="C25" s="109">
        <f>EGRESOS!E45</f>
        <v>0</v>
      </c>
      <c r="D25" s="109"/>
      <c r="E25" s="109"/>
      <c r="F25" s="109"/>
      <c r="G25" s="109">
        <f t="shared" si="0"/>
        <v>0</v>
      </c>
      <c r="H25" s="110"/>
      <c r="I25" s="110"/>
      <c r="J25" s="110"/>
    </row>
    <row r="26" spans="2:12" ht="15">
      <c r="B26" s="64" t="s">
        <v>353</v>
      </c>
      <c r="C26" s="109">
        <f>EGRESOS!D36</f>
        <v>0</v>
      </c>
      <c r="D26" s="109"/>
      <c r="E26" s="109"/>
      <c r="F26" s="109"/>
      <c r="G26" s="109">
        <f t="shared" si="0"/>
        <v>0</v>
      </c>
      <c r="H26" s="110"/>
      <c r="I26" s="110"/>
      <c r="J26" s="110"/>
    </row>
    <row r="27" spans="2:12" ht="15">
      <c r="B27" s="64" t="s">
        <v>354</v>
      </c>
      <c r="C27" s="109"/>
      <c r="D27" s="109">
        <f>EGRESOS!D31+EGRESOS!D33</f>
        <v>0</v>
      </c>
      <c r="E27" s="109"/>
      <c r="F27" s="109"/>
      <c r="G27" s="109">
        <f t="shared" si="0"/>
        <v>0</v>
      </c>
      <c r="H27" s="110"/>
      <c r="I27" s="111"/>
      <c r="J27" s="110"/>
    </row>
    <row r="28" spans="2:12" ht="15">
      <c r="B28" s="64" t="s">
        <v>355</v>
      </c>
      <c r="C28" s="109">
        <f>EGRESOS!D32</f>
        <v>0</v>
      </c>
      <c r="D28" s="109"/>
      <c r="E28" s="109"/>
      <c r="F28" s="109"/>
      <c r="G28" s="109">
        <f t="shared" si="0"/>
        <v>0</v>
      </c>
      <c r="H28" s="110"/>
      <c r="I28" s="111">
        <v>580275851</v>
      </c>
      <c r="J28" s="110"/>
    </row>
    <row r="29" spans="2:12" ht="15">
      <c r="B29" s="64" t="s">
        <v>356</v>
      </c>
      <c r="C29" s="109">
        <f>EGRESOS!D39</f>
        <v>0</v>
      </c>
      <c r="D29" s="109"/>
      <c r="E29" s="109"/>
      <c r="F29" s="109"/>
      <c r="G29" s="109">
        <f t="shared" si="0"/>
        <v>0</v>
      </c>
      <c r="H29" s="110"/>
      <c r="I29" s="110"/>
      <c r="J29" s="110"/>
    </row>
    <row r="30" spans="2:12" ht="15">
      <c r="B30" s="64" t="s">
        <v>357</v>
      </c>
      <c r="C30" s="109"/>
      <c r="D30" s="109">
        <f>EGRESOS!D41</f>
        <v>0</v>
      </c>
      <c r="E30" s="109"/>
      <c r="F30" s="109"/>
      <c r="G30" s="109">
        <f t="shared" si="0"/>
        <v>0</v>
      </c>
      <c r="H30" s="110"/>
      <c r="I30" s="111">
        <v>68935757</v>
      </c>
      <c r="J30" s="110"/>
      <c r="L30" s="112"/>
    </row>
    <row r="31" spans="2:12" ht="15">
      <c r="B31" s="64" t="s">
        <v>358</v>
      </c>
      <c r="C31" s="109"/>
      <c r="D31" s="109"/>
      <c r="E31" s="109">
        <f>EGRESOS!D27</f>
        <v>0</v>
      </c>
      <c r="F31" s="109"/>
      <c r="G31" s="109">
        <f t="shared" si="0"/>
        <v>0</v>
      </c>
      <c r="H31" s="110"/>
      <c r="I31" s="111"/>
      <c r="J31" s="110"/>
    </row>
    <row r="32" spans="2:12" ht="15">
      <c r="B32" s="64" t="s">
        <v>359</v>
      </c>
      <c r="C32" s="109"/>
      <c r="D32" s="109"/>
      <c r="E32" s="109">
        <f>EGRESOS!D28</f>
        <v>0</v>
      </c>
      <c r="F32" s="109"/>
      <c r="G32" s="109">
        <f t="shared" si="0"/>
        <v>0</v>
      </c>
      <c r="H32" s="110"/>
      <c r="I32" s="111">
        <v>65583529</v>
      </c>
      <c r="J32" s="110"/>
    </row>
    <row r="33" spans="2:10" ht="15">
      <c r="B33" s="64" t="s">
        <v>360</v>
      </c>
      <c r="C33" s="109"/>
      <c r="D33" s="109">
        <f>EGRESOS!D38</f>
        <v>0</v>
      </c>
      <c r="E33" s="109"/>
      <c r="F33" s="109"/>
      <c r="G33" s="109">
        <f t="shared" si="0"/>
        <v>0</v>
      </c>
      <c r="H33" s="110"/>
      <c r="I33" s="111"/>
      <c r="J33" s="110"/>
    </row>
    <row r="34" spans="2:10" ht="15" hidden="1">
      <c r="B34" s="64" t="s">
        <v>361</v>
      </c>
      <c r="C34" s="109"/>
      <c r="D34" s="109"/>
      <c r="E34" s="109"/>
      <c r="F34" s="109"/>
      <c r="G34" s="109">
        <f t="shared" si="0"/>
        <v>0</v>
      </c>
      <c r="H34" s="110"/>
      <c r="I34" s="111">
        <v>75771046</v>
      </c>
      <c r="J34" s="110"/>
    </row>
    <row r="35" spans="2:10" ht="15" hidden="1">
      <c r="B35" s="64" t="s">
        <v>362</v>
      </c>
      <c r="C35" s="109"/>
      <c r="D35" s="109"/>
      <c r="E35" s="109"/>
      <c r="F35" s="109"/>
      <c r="G35" s="109">
        <f t="shared" si="0"/>
        <v>0</v>
      </c>
      <c r="H35" s="110"/>
      <c r="I35" s="110"/>
      <c r="J35" s="110"/>
    </row>
    <row r="36" spans="2:10" ht="15">
      <c r="B36" s="64" t="s">
        <v>363</v>
      </c>
      <c r="C36" s="109"/>
      <c r="D36" s="109"/>
      <c r="E36" s="109"/>
      <c r="F36" s="109">
        <f>EGRESOS!E42</f>
        <v>0</v>
      </c>
      <c r="G36" s="109">
        <f t="shared" si="0"/>
        <v>0</v>
      </c>
      <c r="H36" s="110"/>
      <c r="I36" s="110"/>
      <c r="J36" s="110"/>
    </row>
    <row r="37" spans="2:10" ht="15" hidden="1">
      <c r="B37" s="64" t="s">
        <v>364</v>
      </c>
      <c r="C37" s="109"/>
      <c r="D37" s="109"/>
      <c r="E37" s="109"/>
      <c r="F37" s="109"/>
      <c r="G37" s="109">
        <f t="shared" si="0"/>
        <v>0</v>
      </c>
      <c r="H37" s="110"/>
      <c r="I37" s="111">
        <v>67030408</v>
      </c>
      <c r="J37" s="110"/>
    </row>
    <row r="38" spans="2:10" ht="15">
      <c r="B38" s="64" t="s">
        <v>365</v>
      </c>
      <c r="C38" s="109"/>
      <c r="D38" s="109"/>
      <c r="E38" s="109"/>
      <c r="F38" s="109">
        <f>EGRESOS!G49+EGRESOS!G50</f>
        <v>0</v>
      </c>
      <c r="G38" s="109">
        <f t="shared" si="0"/>
        <v>0</v>
      </c>
      <c r="H38" s="110"/>
      <c r="I38" s="111"/>
      <c r="J38" s="110"/>
    </row>
    <row r="39" spans="2:10" ht="15">
      <c r="B39" s="64" t="s">
        <v>366</v>
      </c>
      <c r="C39" s="109"/>
      <c r="D39" s="109"/>
      <c r="E39" s="109"/>
      <c r="F39" s="109">
        <f>EGRESOS!G48</f>
        <v>0</v>
      </c>
      <c r="G39" s="109">
        <f t="shared" si="0"/>
        <v>0</v>
      </c>
      <c r="H39" s="110"/>
      <c r="I39" s="111">
        <v>233395272</v>
      </c>
      <c r="J39" s="110"/>
    </row>
    <row r="40" spans="2:10" ht="15">
      <c r="B40" s="64" t="s">
        <v>367</v>
      </c>
      <c r="C40" s="109">
        <f>EGRESOS!E47</f>
        <v>0</v>
      </c>
      <c r="D40" s="109"/>
      <c r="E40" s="109"/>
      <c r="F40" s="109"/>
      <c r="G40" s="109">
        <f t="shared" si="0"/>
        <v>0</v>
      </c>
      <c r="H40" s="110"/>
      <c r="I40" s="110"/>
      <c r="J40" s="110"/>
    </row>
    <row r="41" spans="2:10" ht="15">
      <c r="B41" s="64" t="s">
        <v>368</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369</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370</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98" t="s">
        <v>233</v>
      </c>
      <c r="D49" s="1198"/>
      <c r="E49" s="1198"/>
      <c r="F49" s="1198" t="s">
        <v>234</v>
      </c>
      <c r="G49" s="1198"/>
    </row>
    <row r="50" spans="2:7" ht="15">
      <c r="B50" s="60" t="s">
        <v>235</v>
      </c>
      <c r="C50" s="1198" t="s">
        <v>236</v>
      </c>
      <c r="D50" s="1198"/>
      <c r="E50" s="1198"/>
      <c r="F50" s="1198" t="s">
        <v>237</v>
      </c>
      <c r="G50" s="1198"/>
    </row>
    <row r="51" spans="2:7" ht="15">
      <c r="B51" s="60" t="s">
        <v>238</v>
      </c>
      <c r="C51" s="1198"/>
      <c r="D51" s="1198"/>
      <c r="E51" s="1198"/>
      <c r="F51" s="75"/>
      <c r="G51" s="75"/>
    </row>
    <row r="52" spans="2:7" ht="15">
      <c r="B52" s="71"/>
      <c r="C52" s="1198"/>
      <c r="D52" s="1198"/>
      <c r="E52" s="1198"/>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330</v>
      </c>
    </row>
    <row r="2" spans="2:11" ht="20.100000000000001" customHeight="1">
      <c r="B2" s="1207" t="s">
        <v>654</v>
      </c>
      <c r="C2" s="1207"/>
      <c r="D2" s="1207"/>
      <c r="E2" s="1207"/>
      <c r="F2" s="1207"/>
      <c r="G2" s="1207"/>
      <c r="H2" s="1207"/>
      <c r="I2" s="1207"/>
      <c r="J2" s="1207"/>
      <c r="K2" s="1207"/>
    </row>
    <row r="3" spans="2:11" ht="20.100000000000001" customHeight="1">
      <c r="B3" s="1208" t="s">
        <v>624</v>
      </c>
      <c r="C3" s="1208"/>
      <c r="D3" s="1208"/>
      <c r="E3" s="1208"/>
      <c r="F3" s="1208"/>
      <c r="G3" s="1208"/>
      <c r="H3" s="1208"/>
      <c r="I3" s="1208"/>
      <c r="J3" s="1208"/>
      <c r="K3" s="1208"/>
    </row>
    <row r="4" spans="2:11" ht="20.100000000000001" customHeight="1">
      <c r="B4" s="1208" t="s">
        <v>245</v>
      </c>
      <c r="C4" s="1208"/>
      <c r="D4" s="1208"/>
      <c r="E4" s="1208"/>
      <c r="F4" s="1208"/>
      <c r="G4" s="1208"/>
      <c r="H4" s="1208"/>
      <c r="I4" s="1208"/>
      <c r="J4" s="1208"/>
      <c r="K4" s="1208"/>
    </row>
    <row r="5" spans="2:11" ht="15.75" customHeight="1">
      <c r="B5" s="363"/>
      <c r="C5" s="363"/>
      <c r="D5" s="363"/>
      <c r="E5" s="363"/>
      <c r="F5" s="363"/>
      <c r="G5" s="363"/>
      <c r="H5" s="363"/>
      <c r="I5" s="363"/>
      <c r="J5" s="363"/>
      <c r="K5" s="363"/>
    </row>
    <row r="6" spans="2:11" ht="27.75" customHeight="1">
      <c r="B6" s="1207" t="s">
        <v>331</v>
      </c>
      <c r="C6" s="1207"/>
      <c r="D6" s="1207"/>
      <c r="E6" s="1207"/>
      <c r="F6" s="1207"/>
      <c r="G6" s="1207"/>
      <c r="H6" s="1207"/>
      <c r="I6" s="1207"/>
      <c r="J6" s="1207"/>
      <c r="K6" s="1207"/>
    </row>
    <row r="7" spans="2:11" ht="15">
      <c r="B7" s="345"/>
      <c r="C7" s="349"/>
      <c r="D7" s="349"/>
      <c r="E7" s="349"/>
      <c r="F7" s="349"/>
      <c r="G7" s="349"/>
      <c r="H7" s="349"/>
      <c r="I7" s="349"/>
      <c r="J7" s="349"/>
      <c r="K7" s="349"/>
    </row>
    <row r="8" spans="2:11" ht="15" customHeight="1">
      <c r="B8" s="1209" t="s">
        <v>339</v>
      </c>
      <c r="C8" s="1212" t="s">
        <v>635</v>
      </c>
      <c r="D8" s="1213" t="s">
        <v>636</v>
      </c>
      <c r="E8" s="1213" t="s">
        <v>637</v>
      </c>
      <c r="F8" s="1213" t="s">
        <v>638</v>
      </c>
      <c r="G8" s="1199" t="s">
        <v>639</v>
      </c>
      <c r="H8" s="1202" t="s">
        <v>596</v>
      </c>
      <c r="I8" s="1216" t="s">
        <v>368</v>
      </c>
      <c r="J8" s="1205" t="s">
        <v>335</v>
      </c>
      <c r="K8" s="1206"/>
    </row>
    <row r="9" spans="2:11" ht="15" customHeight="1">
      <c r="B9" s="1210"/>
      <c r="C9" s="1203"/>
      <c r="D9" s="1214"/>
      <c r="E9" s="1214"/>
      <c r="F9" s="1214"/>
      <c r="G9" s="1200"/>
      <c r="H9" s="1203"/>
      <c r="I9" s="1214"/>
      <c r="J9" s="355" t="s">
        <v>532</v>
      </c>
      <c r="K9" s="357" t="s">
        <v>532</v>
      </c>
    </row>
    <row r="10" spans="2:11" ht="15" customHeight="1">
      <c r="B10" s="1210"/>
      <c r="C10" s="1203"/>
      <c r="D10" s="1214"/>
      <c r="E10" s="1214"/>
      <c r="F10" s="1214"/>
      <c r="G10" s="1200"/>
      <c r="H10" s="1203"/>
      <c r="I10" s="1214"/>
      <c r="J10" s="355" t="s">
        <v>189</v>
      </c>
      <c r="K10" s="357" t="s">
        <v>344</v>
      </c>
    </row>
    <row r="11" spans="2:11" ht="15" customHeight="1">
      <c r="B11" s="1211"/>
      <c r="C11" s="1204"/>
      <c r="D11" s="1215"/>
      <c r="E11" s="1215"/>
      <c r="F11" s="1215"/>
      <c r="G11" s="1201"/>
      <c r="H11" s="1204"/>
      <c r="I11" s="1215"/>
      <c r="J11" s="356">
        <v>41729</v>
      </c>
      <c r="K11" s="356">
        <v>41364</v>
      </c>
    </row>
    <row r="12" spans="2:11" ht="35.1" customHeight="1">
      <c r="B12" s="358" t="s">
        <v>640</v>
      </c>
      <c r="C12" s="359"/>
      <c r="D12" s="359"/>
      <c r="E12" s="359"/>
      <c r="F12" s="359" t="e">
        <f>+#REF!+56818182+18000000</f>
        <v>#REF!</v>
      </c>
      <c r="G12" s="359"/>
      <c r="H12" s="359"/>
      <c r="I12" s="364"/>
      <c r="J12" s="367" t="e">
        <f>SUM(C12:I12)</f>
        <v>#REF!</v>
      </c>
      <c r="K12" s="367" t="e">
        <f>+#REF!</f>
        <v>#REF!</v>
      </c>
    </row>
    <row r="13" spans="2:11" ht="35.1" customHeight="1">
      <c r="B13" s="360" t="s">
        <v>641</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642</v>
      </c>
      <c r="C14" s="361"/>
      <c r="D14" s="361"/>
      <c r="E14" s="361"/>
      <c r="F14" s="361" t="e">
        <f>+#REF!</f>
        <v>#REF!</v>
      </c>
      <c r="G14" s="361"/>
      <c r="H14" s="361"/>
      <c r="I14" s="365"/>
      <c r="J14" s="367" t="e">
        <f t="shared" si="0"/>
        <v>#REF!</v>
      </c>
      <c r="K14" s="367" t="e">
        <f>+#REF!</f>
        <v>#REF!</v>
      </c>
    </row>
    <row r="15" spans="2:11" ht="35.1" customHeight="1">
      <c r="B15" s="360" t="s">
        <v>643</v>
      </c>
      <c r="C15" s="361"/>
      <c r="D15" s="361"/>
      <c r="E15" s="361"/>
      <c r="F15" s="361" t="e">
        <f>+#REF!</f>
        <v>#REF!</v>
      </c>
      <c r="G15" s="361"/>
      <c r="H15" s="361"/>
      <c r="I15" s="365"/>
      <c r="J15" s="367" t="e">
        <f t="shared" si="0"/>
        <v>#REF!</v>
      </c>
      <c r="K15" s="367" t="e">
        <f>+#REF!</f>
        <v>#REF!</v>
      </c>
    </row>
    <row r="16" spans="2:11" ht="35.1" customHeight="1">
      <c r="B16" s="360" t="s">
        <v>644</v>
      </c>
      <c r="C16" s="361"/>
      <c r="D16" s="361"/>
      <c r="E16" s="361"/>
      <c r="F16" s="361"/>
      <c r="G16" s="361" t="e">
        <f>+#REF!</f>
        <v>#REF!</v>
      </c>
      <c r="H16" s="361"/>
      <c r="I16" s="365"/>
      <c r="J16" s="367" t="e">
        <f t="shared" si="0"/>
        <v>#REF!</v>
      </c>
      <c r="K16" s="367" t="e">
        <f>+#REF!</f>
        <v>#REF!</v>
      </c>
    </row>
    <row r="17" spans="2:11" ht="35.1" customHeight="1">
      <c r="B17" s="360" t="s">
        <v>645</v>
      </c>
      <c r="C17" s="361"/>
      <c r="D17" s="361"/>
      <c r="E17" s="361"/>
      <c r="F17" s="361"/>
      <c r="G17" s="361" t="e">
        <f>+#REF!+#REF!</f>
        <v>#REF!</v>
      </c>
      <c r="H17" s="361"/>
      <c r="I17" s="365"/>
      <c r="J17" s="367" t="e">
        <f t="shared" si="0"/>
        <v>#REF!</v>
      </c>
      <c r="K17" s="367" t="e">
        <f>+#REF!+#REF!</f>
        <v>#REF!</v>
      </c>
    </row>
    <row r="18" spans="2:11" ht="35.1" customHeight="1">
      <c r="B18" s="360" t="s">
        <v>646</v>
      </c>
      <c r="C18" s="361"/>
      <c r="D18" s="361"/>
      <c r="E18" s="361"/>
      <c r="F18" s="361" t="e">
        <f>+#REF!</f>
        <v>#REF!</v>
      </c>
      <c r="G18" s="361"/>
      <c r="H18" s="361"/>
      <c r="I18" s="365"/>
      <c r="J18" s="367" t="e">
        <f t="shared" si="0"/>
        <v>#REF!</v>
      </c>
      <c r="K18" s="367" t="e">
        <f>+#REF!</f>
        <v>#REF!</v>
      </c>
    </row>
    <row r="19" spans="2:11" ht="35.1" customHeight="1">
      <c r="B19" s="360" t="s">
        <v>647</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648</v>
      </c>
      <c r="C21" s="361"/>
      <c r="D21" s="361"/>
      <c r="E21" s="361"/>
      <c r="F21" s="361"/>
      <c r="G21" s="361"/>
      <c r="H21" s="361" t="e">
        <f>+#REF!+#REF!+#REF!+#REF!</f>
        <v>#REF!</v>
      </c>
      <c r="I21" s="365"/>
      <c r="J21" s="367" t="e">
        <f t="shared" si="0"/>
        <v>#REF!</v>
      </c>
      <c r="K21" s="367" t="e">
        <f>+#REF!+#REF!+#REF!+#REF!</f>
        <v>#REF!</v>
      </c>
    </row>
    <row r="22" spans="2:11" ht="35.1" customHeight="1">
      <c r="B22" s="362" t="s">
        <v>649</v>
      </c>
      <c r="C22" s="361"/>
      <c r="D22" s="361"/>
      <c r="E22" s="361"/>
      <c r="F22" s="361" t="e">
        <f>+#REF!</f>
        <v>#REF!</v>
      </c>
      <c r="G22" s="361"/>
      <c r="H22" s="361"/>
      <c r="I22" s="365"/>
      <c r="J22" s="367" t="e">
        <f t="shared" si="0"/>
        <v>#REF!</v>
      </c>
      <c r="K22" s="367" t="e">
        <f>+#REF!</f>
        <v>#REF!</v>
      </c>
    </row>
    <row r="23" spans="2:11" ht="35.1" customHeight="1">
      <c r="B23" s="362" t="s">
        <v>650</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609</v>
      </c>
      <c r="C25" s="361"/>
      <c r="D25" s="361"/>
      <c r="E25" s="361"/>
      <c r="F25" s="361"/>
      <c r="G25" s="361"/>
      <c r="H25" s="361"/>
      <c r="I25" s="365" t="e">
        <f>+#REF!</f>
        <v>#REF!</v>
      </c>
      <c r="J25" s="367" t="e">
        <f t="shared" si="0"/>
        <v>#REF!</v>
      </c>
      <c r="K25" s="367" t="e">
        <f>+#REF!</f>
        <v>#REF!</v>
      </c>
    </row>
    <row r="26" spans="2:11" ht="35.1" customHeight="1">
      <c r="B26" s="362" t="s">
        <v>651</v>
      </c>
      <c r="C26" s="361" t="e">
        <f>+#REF!</f>
        <v>#REF!</v>
      </c>
      <c r="D26" s="361"/>
      <c r="E26" s="361"/>
      <c r="F26" s="361"/>
      <c r="G26" s="361"/>
      <c r="H26" s="361"/>
      <c r="I26" s="365"/>
      <c r="J26" s="367" t="e">
        <f t="shared" si="0"/>
        <v>#REF!</v>
      </c>
      <c r="K26" s="367" t="e">
        <f>+#REF!</f>
        <v>#REF!</v>
      </c>
    </row>
    <row r="27" spans="2:11" ht="35.1" customHeight="1">
      <c r="B27" s="362" t="s">
        <v>652</v>
      </c>
      <c r="C27" s="361"/>
      <c r="D27" s="361"/>
      <c r="E27" s="361"/>
      <c r="F27" s="361"/>
      <c r="G27" s="361" t="e">
        <f>+#REF!</f>
        <v>#REF!</v>
      </c>
      <c r="H27" s="361"/>
      <c r="I27" s="365"/>
      <c r="J27" s="367" t="e">
        <f t="shared" si="0"/>
        <v>#REF!</v>
      </c>
      <c r="K27" s="367" t="e">
        <f>+#REF!</f>
        <v>#REF!</v>
      </c>
    </row>
    <row r="28" spans="2:11" ht="35.1" customHeight="1">
      <c r="B28" s="362" t="s">
        <v>653</v>
      </c>
      <c r="C28" s="361"/>
      <c r="D28" s="361"/>
      <c r="E28" s="361"/>
      <c r="F28" s="361"/>
      <c r="G28" s="361" t="e">
        <f>+#REF!</f>
        <v>#REF!</v>
      </c>
      <c r="H28" s="361"/>
      <c r="I28" s="365"/>
      <c r="J28" s="367" t="e">
        <f t="shared" si="0"/>
        <v>#REF!</v>
      </c>
      <c r="K28" s="367" t="e">
        <f>+#REF!</f>
        <v>#REF!</v>
      </c>
    </row>
    <row r="29" spans="2:11" ht="35.1" customHeight="1">
      <c r="B29" s="362" t="s">
        <v>368</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656</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655</v>
      </c>
      <c r="C31" s="351">
        <f>-+RESULTAD!D13</f>
        <v>0</v>
      </c>
      <c r="D31" s="352">
        <v>0</v>
      </c>
      <c r="E31" s="353">
        <v>0</v>
      </c>
      <c r="F31" s="351">
        <f>-RESULTAD!D24</f>
        <v>-479428675</v>
      </c>
      <c r="G31" s="351">
        <f>-RESULTAD!D22</f>
        <v>0</v>
      </c>
      <c r="H31" s="351">
        <f>-RESULTAD!D29</f>
        <v>0</v>
      </c>
      <c r="I31" s="351">
        <f>-RESULTAD!D39-RESULTAD!D43-RESULTAD!D45</f>
        <v>-44106534</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DelEt69wGP3JVwjnQS2bQ7PNXqJefhbd83MXWaXNm8I=</DigestValue>
    </Reference>
    <Reference Type="http://www.w3.org/2000/09/xmldsig#Object" URI="#idOfficeObject">
      <DigestMethod Algorithm="http://www.w3.org/2001/04/xmlenc#sha256"/>
      <DigestValue>6muSLA1dfy7XH424QW/NDVcx7KnhhQQLs9B8AgD3RfU=</DigestValue>
    </Reference>
    <Reference Type="http://uri.etsi.org/01903#SignedProperties" URI="#idSignedProperties">
      <Transforms>
        <Transform Algorithm="http://www.w3.org/TR/2001/REC-xml-c14n-20010315"/>
      </Transforms>
      <DigestMethod Algorithm="http://www.w3.org/2001/04/xmlenc#sha256"/>
      <DigestValue>r8T3orMpmeaSSJmtSf6lQnnNLZ6R1oTvWfZyWWKrvcc=</DigestValue>
    </Reference>
  </SignedInfo>
  <SignatureValue>nYEKBzIwuo0IFQHq6wm37M41iYOR12EkOLjmDeTEKvosxs89ON61awzSQHlHFn5y61nR/9sef/Cv
vlihiiTFJSZGtpFk5knwsDvW83dhY1WVCkDlUsXDjlJMT42BR05KjlzNoT21GrPkY1N76r5XYYbu
azrDRbtObxDP5GVpL+XFtHLo7DTAVQ+LxwwCpEqwqcZvpY3xN/YiaFtZUbhJ3UtXNTqN7MKxwVcw
/6nc5GIK7AhYeEp93J2MYKRcMqM7fLreTyihVTR8+AqSMh+NSb/HtwZOQIjXcxECRH236gsSMQxb
rMNqs2q6Jxd7c/3uq+s3yWCQB/UmVpYUj/Jnhg==</SignatureValue>
  <KeyInfo>
    <X509Data>
      <X509Certificate>MIIKJDCCCAygAwIBAgITXAAAww1pM+GXTlJxPwAAAADDDTANBgkqhkiG9w0BAQsFADBXMRcwFQYDVQQFEw5SVUMgODAwODA2MTAtNzEVMBMGA1UEChMMQ09ERTEwMCBTLkEuMQswCQYDVQQGEwJQWTEYMBYGA1UEAxMPQ0EtQ09ERTEwMCBTLkEuMB4XDTIyMDkwMTE5MjI1MloXDTI0MDkwMTE5MjI1MlowgbsxJDAiBgNVBAMTG1JFQkVDQ0EgR0lTRUxMRSBHQVJDSUEgVkVSQTE1MDMGA1UEChMsQ0VSVElGSUNBRE8gQ1VBTElGSUNBRE8gREUgRklSTUEgRUxFQ1RST05JQ0ExCzAJBgNVBAYTAlBZMRgwFgYDVQQqEw9SRUJFQ0NBIEdJU0VMTEUxFDASBgNVBAQTC0dBUkNJQSBWRVJBMRIwEAYDVQQFEwlDSTU2MTUzODQxCzAJBgNVBAsTAkYyMIIBIjANBgkqhkiG9w0BAQEFAAOCAQ8AMIIBCgKCAQEArpPK+5SetQtH6HMxOO/n+TEhl/jt3UHDfrxr6bmfRtHGcQB10KNgRIzBppZTfY/QomLse5OcG73C2bY5/uXixKqo36otdq5QXp7dT90mdnnqUQHc7MOXGzwJKwTenVZiU4CpXMf++k7U2Dk571GDh+yDCqaAoSGTO84KwWnyD4QwyOadGRDfaA5+iteQJXU2uDLLhOgSWyxQsOxCLYu22+lYslo7875PIiOdcqQ7Ov4K1WfAd5i62oF6O/rp9491Go7g9wNr8M0n0AJwGQGgpB1sNpgovr2jGfnSs+v4ssODeTFaUcg/CDE/+EupF4ueZvRb7XvLCae0tTKqa1nadQIDAQABo4IFgjCCBX4wDgYDVR0PAQH/BAQDAgXgMAwGA1UdEwEB/wQCMAAwIAYDVR0lAQH/BBYwFAYIKwYBBQUHAwIGCCsGAQUFBwMEMB0GA1UdDgQWBBS3ZmzccR+7nCp19UGcglz93kuG/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YGA1UdEQRPME2BH1JFQkVDQ0FHSVNFTExFR0FSQ0lBVkBHTUFJTC5DT02kKjAoMSYwJAYDVQQNEx1GSVJNQSBFTEVDVFJPTklDQSBDVUFMSUZJQ0FEQTANBgkqhkiG9w0BAQsFAAOCAgEAgR0OineSS/iZ8EROtbRBo9OkMZyrwiwiD59gKH+HUUS62oH7uhEAQmpczcUq3yGjnVNP0i2d1Os4A5faXxqhH6s3cDO8J404dp8UcXfBnV77H/I+2UHAhgnEtxfk9xhUlY2WSx2jwu714mh737xcIRCob0wXWiv80RYr3zuYYi7ZH8Gbe/0eZbZ/rU1rQ3S+3+fcRXN9R2mQ9XraURoySdyd+tXBMc5U4T5SFtXeno5NgWvunCE2yAREAZ223SwdEnPuopuKZOzKLnt3oKG8TND0O3futO1zrbus/r8U4LBgh6rFVhwDiazPAjTCLzuhXRPR7ZIPZO7VU0J0bx7CHvvnymf257gcakvWww3sjXUVU3E37ZDlms0jubNOJpq/PqzcLP6m6cg5rVDbX/9JzYppwyDpvipMFD7gb1rirNGRIKyH8LLHTBpM0j5zQ4BsHNyOlWmylRSnyKSozb9Y5ztxFtILe6jkKWJ0Hl5Effc4MUcTxocAo3Y9ne9yEb5/pp910x01zdj/UioaHZ1ME5xSsXNdEtRIPsMVnXZx3OOH+w0YheCZAG5+PUq243wkXS93prItPszpoDSM9WtFnZ836u/aBQWBVDDgGHa++5+w8I/GkaMY2RcIC9CopGVY5lcQKwTmcjataGjl17BBJsWYv3TM2s2+uC6go5+Zc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o3d9PUIdNvnEe74OK77D59EE8pL6z4BmBiacg57uowk=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bl9xb4lHaxxOnqCzJx8VFSpCiZHltXB6xeffBQIJG/U=</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nu1BJ8EOi51PyhPy7egXZh6N7cffPE0B9wSLoCOq0Ew=</DigestValue>
      </Reference>
      <Reference URI="/xl/drawings/drawing39.xml?ContentType=application/vnd.openxmlformats-officedocument.drawing+xml">
        <DigestMethod Algorithm="http://www.w3.org/2001/04/xmlenc#sha256"/>
        <DigestValue>jkTSbsL4uJ/cZeLA9mRnhacVr7yWIJBo27sn7JjMiA4=</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CGDj7ytL0sQ0OPnIXdTYuyveoHp5f4ZIiIt3o8OSaVg=</DigestValue>
      </Reference>
      <Reference URI="/xl/printerSettings/printerSettings13.bin?ContentType=application/vnd.openxmlformats-officedocument.spreadsheetml.printerSettings">
        <DigestMethod Algorithm="http://www.w3.org/2001/04/xmlenc#sha256"/>
        <DigestValue>TTJA6LiGoE7gWNu4GNCso+fxxgMlp/dPqBLcJq3SCO4=</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axRyfJBLQ//NIb6Eq5/3KBi0HpEAwsAwFI1on3ED+J4=</DigestValue>
      </Reference>
      <Reference URI="/xl/styles.xml?ContentType=application/vnd.openxmlformats-officedocument.spreadsheetml.styles+xml">
        <DigestMethod Algorithm="http://www.w3.org/2001/04/xmlenc#sha256"/>
        <DigestValue>WzgajV9KEkTTe1r9XVgzSKRU+yEja2OKGBzsDfMHw6M=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ya1jiIg+OPQC55PTydQojmZ0GrzYcOYZbQ3ab21Su20=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gpNodSEyHa4RPItLJ4z0EVd/FSBeps+wJmKknNDdIqQ=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ZMZd1enfNx/CxXboyIKfg1KbFoW+3hhBpuOClMYEX2A=</DigestValue>
      </Reference>
      <Reference URI="/xl/worksheets/sheet10.xml?ContentType=application/vnd.openxmlformats-officedocument.spreadsheetml.worksheet+xml">
        <DigestMethod Algorithm="http://www.w3.org/2001/04/xmlenc#sha256"/>
        <DigestValue>80hoL633hvTxEecM1QPSTf9ok8+Ix1R7DTNbRij6S78=</DigestValue>
      </Reference>
      <Reference URI="/xl/worksheets/sheet11.xml?ContentType=application/vnd.openxmlformats-officedocument.spreadsheetml.worksheet+xml">
        <DigestMethod Algorithm="http://www.w3.org/2001/04/xmlenc#sha256"/>
        <DigestValue>EqJ3rXxq9BHABrBzCugACqgyADmfKbmfJdSidt5udsk=</DigestValue>
      </Reference>
      <Reference URI="/xl/worksheets/sheet12.xml?ContentType=application/vnd.openxmlformats-officedocument.spreadsheetml.worksheet+xml">
        <DigestMethod Algorithm="http://www.w3.org/2001/04/xmlenc#sha256"/>
        <DigestValue>9wJ9JwRRoh+DkBJuzfL3mkc/8YYa4qQmuUuptG3fNAs=</DigestValue>
      </Reference>
      <Reference URI="/xl/worksheets/sheet13.xml?ContentType=application/vnd.openxmlformats-officedocument.spreadsheetml.worksheet+xml">
        <DigestMethod Algorithm="http://www.w3.org/2001/04/xmlenc#sha256"/>
        <DigestValue>xZeVEV5C/uz6oMCmPaUCN7NAlx2lo2spOPC4gVJvl4w=</DigestValue>
      </Reference>
      <Reference URI="/xl/worksheets/sheet14.xml?ContentType=application/vnd.openxmlformats-officedocument.spreadsheetml.worksheet+xml">
        <DigestMethod Algorithm="http://www.w3.org/2001/04/xmlenc#sha256"/>
        <DigestValue>RyxnPLh6LcrgJwNHOIbUf7y0Rhy0JmcZjz/GJkpq2b0=</DigestValue>
      </Reference>
      <Reference URI="/xl/worksheets/sheet15.xml?ContentType=application/vnd.openxmlformats-officedocument.spreadsheetml.worksheet+xml">
        <DigestMethod Algorithm="http://www.w3.org/2001/04/xmlenc#sha256"/>
        <DigestValue>BOIN3Dxkk+AC7uNLs0g94CMxwDaVdAFRdc62geIEKxQ=</DigestValue>
      </Reference>
      <Reference URI="/xl/worksheets/sheet16.xml?ContentType=application/vnd.openxmlformats-officedocument.spreadsheetml.worksheet+xml">
        <DigestMethod Algorithm="http://www.w3.org/2001/04/xmlenc#sha256"/>
        <DigestValue>LRRfBMTcP2gcBpqmRS9OVP6r2xflc9BAxmMnp9LNKzQ=</DigestValue>
      </Reference>
      <Reference URI="/xl/worksheets/sheet17.xml?ContentType=application/vnd.openxmlformats-officedocument.spreadsheetml.worksheet+xml">
        <DigestMethod Algorithm="http://www.w3.org/2001/04/xmlenc#sha256"/>
        <DigestValue>+wDZcSrw2XcAZIoJxlDhffevNlBT9rlQMDAmld+GQeM=</DigestValue>
      </Reference>
      <Reference URI="/xl/worksheets/sheet18.xml?ContentType=application/vnd.openxmlformats-officedocument.spreadsheetml.worksheet+xml">
        <DigestMethod Algorithm="http://www.w3.org/2001/04/xmlenc#sha256"/>
        <DigestValue>8O67ZSvvifdb3hinVnHjMrT5iPBRsnVOVfIcE6dmyH0=</DigestValue>
      </Reference>
      <Reference URI="/xl/worksheets/sheet19.xml?ContentType=application/vnd.openxmlformats-officedocument.spreadsheetml.worksheet+xml">
        <DigestMethod Algorithm="http://www.w3.org/2001/04/xmlenc#sha256"/>
        <DigestValue>xZR63bdT/6ZrVSrdPQ+kKwj3t05j1rgIJp+O71eNBKs=</DigestValue>
      </Reference>
      <Reference URI="/xl/worksheets/sheet2.xml?ContentType=application/vnd.openxmlformats-officedocument.spreadsheetml.worksheet+xml">
        <DigestMethod Algorithm="http://www.w3.org/2001/04/xmlenc#sha256"/>
        <DigestValue>yeTQo2I3We8PHdpSShUyfB8uHujezL+SvofscQa61/I=</DigestValue>
      </Reference>
      <Reference URI="/xl/worksheets/sheet20.xml?ContentType=application/vnd.openxmlformats-officedocument.spreadsheetml.worksheet+xml">
        <DigestMethod Algorithm="http://www.w3.org/2001/04/xmlenc#sha256"/>
        <DigestValue>DOgCOn9Z31SjQwnnNWptvfMSdnldpVJpw2taVKtAZPY=</DigestValue>
      </Reference>
      <Reference URI="/xl/worksheets/sheet21.xml?ContentType=application/vnd.openxmlformats-officedocument.spreadsheetml.worksheet+xml">
        <DigestMethod Algorithm="http://www.w3.org/2001/04/xmlenc#sha256"/>
        <DigestValue>/5KcjBBkc7AOFiz7i14Xsnjp91eYlbSTAj3kh8I8k5s=</DigestValue>
      </Reference>
      <Reference URI="/xl/worksheets/sheet22.xml?ContentType=application/vnd.openxmlformats-officedocument.spreadsheetml.worksheet+xml">
        <DigestMethod Algorithm="http://www.w3.org/2001/04/xmlenc#sha256"/>
        <DigestValue>cnwvFLjOgmWSU/UgesHEyBAVDh+a6z4wJUKyAdBoVKc=</DigestValue>
      </Reference>
      <Reference URI="/xl/worksheets/sheet23.xml?ContentType=application/vnd.openxmlformats-officedocument.spreadsheetml.worksheet+xml">
        <DigestMethod Algorithm="http://www.w3.org/2001/04/xmlenc#sha256"/>
        <DigestValue>lWHAAdIusVvGjH2+7yBGJLlBZABpUU0SAl6wAt7Y3QA=</DigestValue>
      </Reference>
      <Reference URI="/xl/worksheets/sheet24.xml?ContentType=application/vnd.openxmlformats-officedocument.spreadsheetml.worksheet+xml">
        <DigestMethod Algorithm="http://www.w3.org/2001/04/xmlenc#sha256"/>
        <DigestValue>ChCGDVTsYcCiqpScTNDiC1frmJ4ln5cCovWLAkfrzgw=</DigestValue>
      </Reference>
      <Reference URI="/xl/worksheets/sheet25.xml?ContentType=application/vnd.openxmlformats-officedocument.spreadsheetml.worksheet+xml">
        <DigestMethod Algorithm="http://www.w3.org/2001/04/xmlenc#sha256"/>
        <DigestValue>AnCf+z9LxJKy8Kgp4u2FDJVw7Z9lhP+2WgybtjT0he0=</DigestValue>
      </Reference>
      <Reference URI="/xl/worksheets/sheet26.xml?ContentType=application/vnd.openxmlformats-officedocument.spreadsheetml.worksheet+xml">
        <DigestMethod Algorithm="http://www.w3.org/2001/04/xmlenc#sha256"/>
        <DigestValue>LhoeVAW691SP99KeFSNZjHgSPm8yf5BItA3JlWDHB9k=</DigestValue>
      </Reference>
      <Reference URI="/xl/worksheets/sheet27.xml?ContentType=application/vnd.openxmlformats-officedocument.spreadsheetml.worksheet+xml">
        <DigestMethod Algorithm="http://www.w3.org/2001/04/xmlenc#sha256"/>
        <DigestValue>66NBIupFXzq+WOEDEmTjSnf4TDo0wBVMo/Okk2cQeMU=</DigestValue>
      </Reference>
      <Reference URI="/xl/worksheets/sheet28.xml?ContentType=application/vnd.openxmlformats-officedocument.spreadsheetml.worksheet+xml">
        <DigestMethod Algorithm="http://www.w3.org/2001/04/xmlenc#sha256"/>
        <DigestValue>rUUD0TFgHy0gm+omyASpYXsLpmstyli9s4VOBZAxcwo=</DigestValue>
      </Reference>
      <Reference URI="/xl/worksheets/sheet29.xml?ContentType=application/vnd.openxmlformats-officedocument.spreadsheetml.worksheet+xml">
        <DigestMethod Algorithm="http://www.w3.org/2001/04/xmlenc#sha256"/>
        <DigestValue>sg4RDIWqkRwCDAHJEY8kkgDw1tS6r9BktgDuCCrSta4=</DigestValue>
      </Reference>
      <Reference URI="/xl/worksheets/sheet3.xml?ContentType=application/vnd.openxmlformats-officedocument.spreadsheetml.worksheet+xml">
        <DigestMethod Algorithm="http://www.w3.org/2001/04/xmlenc#sha256"/>
        <DigestValue>Rjdf5NdAKw6unTm1lkF03YrEqMzBFGdwPoM6b3hBYU0=</DigestValue>
      </Reference>
      <Reference URI="/xl/worksheets/sheet30.xml?ContentType=application/vnd.openxmlformats-officedocument.spreadsheetml.worksheet+xml">
        <DigestMethod Algorithm="http://www.w3.org/2001/04/xmlenc#sha256"/>
        <DigestValue>Xf227SzkJySBOkHQAyZ0ORrnfKcxIRgF9oUiuUkiMCM=</DigestValue>
      </Reference>
      <Reference URI="/xl/worksheets/sheet31.xml?ContentType=application/vnd.openxmlformats-officedocument.spreadsheetml.worksheet+xml">
        <DigestMethod Algorithm="http://www.w3.org/2001/04/xmlenc#sha256"/>
        <DigestValue>X0Nw8w/rL8S6HYR7r04VoMu7uI00iOVz2sVCsHPj+dY=</DigestValue>
      </Reference>
      <Reference URI="/xl/worksheets/sheet32.xml?ContentType=application/vnd.openxmlformats-officedocument.spreadsheetml.worksheet+xml">
        <DigestMethod Algorithm="http://www.w3.org/2001/04/xmlenc#sha256"/>
        <DigestValue>m7776qmUstFp9UwKcKf02aGqZneJiuL3bOiIhBGAWek=</DigestValue>
      </Reference>
      <Reference URI="/xl/worksheets/sheet33.xml?ContentType=application/vnd.openxmlformats-officedocument.spreadsheetml.worksheet+xml">
        <DigestMethod Algorithm="http://www.w3.org/2001/04/xmlenc#sha256"/>
        <DigestValue>o3ri0ysG84YbdQbRbMky3dRyGmwI9mT4iV5ywlUvQ5k=</DigestValue>
      </Reference>
      <Reference URI="/xl/worksheets/sheet34.xml?ContentType=application/vnd.openxmlformats-officedocument.spreadsheetml.worksheet+xml">
        <DigestMethod Algorithm="http://www.w3.org/2001/04/xmlenc#sha256"/>
        <DigestValue>p/BPQ4J1RlljjIBjiE2kkOf1nEWfKIFHXPETaDVz7T8=</DigestValue>
      </Reference>
      <Reference URI="/xl/worksheets/sheet35.xml?ContentType=application/vnd.openxmlformats-officedocument.spreadsheetml.worksheet+xml">
        <DigestMethod Algorithm="http://www.w3.org/2001/04/xmlenc#sha256"/>
        <DigestValue>2aG/ivZqqt1N9cwezVF2/ILTnqZ/d/Q28AA8AsAY8wE=</DigestValue>
      </Reference>
      <Reference URI="/xl/worksheets/sheet36.xml?ContentType=application/vnd.openxmlformats-officedocument.spreadsheetml.worksheet+xml">
        <DigestMethod Algorithm="http://www.w3.org/2001/04/xmlenc#sha256"/>
        <DigestValue>ahY+xe2CoBYE6UrzlzTqURoaS7j9qGZI3ovVKv6NIfY=</DigestValue>
      </Reference>
      <Reference URI="/xl/worksheets/sheet37.xml?ContentType=application/vnd.openxmlformats-officedocument.spreadsheetml.worksheet+xml">
        <DigestMethod Algorithm="http://www.w3.org/2001/04/xmlenc#sha256"/>
        <DigestValue>ydi+dP2idhdIdzXDrEGBo29kbSHrFVdJ2SmWdQXn9UQ=</DigestValue>
      </Reference>
      <Reference URI="/xl/worksheets/sheet38.xml?ContentType=application/vnd.openxmlformats-officedocument.spreadsheetml.worksheet+xml">
        <DigestMethod Algorithm="http://www.w3.org/2001/04/xmlenc#sha256"/>
        <DigestValue>CnSJo5fljCXCjaI3t0eaZ5cMy2EyZu7SvH+J3RTCi+M=</DigestValue>
      </Reference>
      <Reference URI="/xl/worksheets/sheet39.xml?ContentType=application/vnd.openxmlformats-officedocument.spreadsheetml.worksheet+xml">
        <DigestMethod Algorithm="http://www.w3.org/2001/04/xmlenc#sha256"/>
        <DigestValue>VGnA7bL/x8AsXb+3l6YmgxBAjiN8uW/sM+PLv3YDH3U=</DigestValue>
      </Reference>
      <Reference URI="/xl/worksheets/sheet4.xml?ContentType=application/vnd.openxmlformats-officedocument.spreadsheetml.worksheet+xml">
        <DigestMethod Algorithm="http://www.w3.org/2001/04/xmlenc#sha256"/>
        <DigestValue>lMOrYc+feLO7X1I1HN3AL+g2q+ny0axSmUMOtcsEF0A=</DigestValue>
      </Reference>
      <Reference URI="/xl/worksheets/sheet40.xml?ContentType=application/vnd.openxmlformats-officedocument.spreadsheetml.worksheet+xml">
        <DigestMethod Algorithm="http://www.w3.org/2001/04/xmlenc#sha256"/>
        <DigestValue>J15nZOStCR1bMxIyQcYW2hQ9XIxnge1dyq6GxB3tlk8=</DigestValue>
      </Reference>
      <Reference URI="/xl/worksheets/sheet41.xml?ContentType=application/vnd.openxmlformats-officedocument.spreadsheetml.worksheet+xml">
        <DigestMethod Algorithm="http://www.w3.org/2001/04/xmlenc#sha256"/>
        <DigestValue>z2NbggHVlwAy7nB53GSC0DseMnO21pG+li/OarHXels=</DigestValue>
      </Reference>
      <Reference URI="/xl/worksheets/sheet42.xml?ContentType=application/vnd.openxmlformats-officedocument.spreadsheetml.worksheet+xml">
        <DigestMethod Algorithm="http://www.w3.org/2001/04/xmlenc#sha256"/>
        <DigestValue>77MMr2AwhtXiMsGBWEy8YTIsLfpU28wbuGk3Zv4pgLc=</DigestValue>
      </Reference>
      <Reference URI="/xl/worksheets/sheet43.xml?ContentType=application/vnd.openxmlformats-officedocument.spreadsheetml.worksheet+xml">
        <DigestMethod Algorithm="http://www.w3.org/2001/04/xmlenc#sha256"/>
        <DigestValue>LoSZ/w1T8eS/4qPtHv8k0fv/k6CNM0LzWDR+XpXfGN8=</DigestValue>
      </Reference>
      <Reference URI="/xl/worksheets/sheet44.xml?ContentType=application/vnd.openxmlformats-officedocument.spreadsheetml.worksheet+xml">
        <DigestMethod Algorithm="http://www.w3.org/2001/04/xmlenc#sha256"/>
        <DigestValue>va6HcNbUtcWZdtNCeFivu5kfTxHD4qWB2mZjT0ol3WQ=</DigestValue>
      </Reference>
      <Reference URI="/xl/worksheets/sheet45.xml?ContentType=application/vnd.openxmlformats-officedocument.spreadsheetml.worksheet+xml">
        <DigestMethod Algorithm="http://www.w3.org/2001/04/xmlenc#sha256"/>
        <DigestValue>7zfYFgARhzMWzpIiwIdYF6j2tEFEHBRfKF8962uFV1A=</DigestValue>
      </Reference>
      <Reference URI="/xl/worksheets/sheet46.xml?ContentType=application/vnd.openxmlformats-officedocument.spreadsheetml.worksheet+xml">
        <DigestMethod Algorithm="http://www.w3.org/2001/04/xmlenc#sha256"/>
        <DigestValue>3FIkmt/kNzANGGDSCNEKI6F+kEsmYOoyIUd78a+wkXc=</DigestValue>
      </Reference>
      <Reference URI="/xl/worksheets/sheet47.xml?ContentType=application/vnd.openxmlformats-officedocument.spreadsheetml.worksheet+xml">
        <DigestMethod Algorithm="http://www.w3.org/2001/04/xmlenc#sha256"/>
        <DigestValue>i+ua6d5I/hDbETWlS3rOz9dB8G3wTd6az+4Z0B4MCmg=</DigestValue>
      </Reference>
      <Reference URI="/xl/worksheets/sheet48.xml?ContentType=application/vnd.openxmlformats-officedocument.spreadsheetml.worksheet+xml">
        <DigestMethod Algorithm="http://www.w3.org/2001/04/xmlenc#sha256"/>
        <DigestValue>GatDveY/hHr+NS7vXEL9IVPgBsKXYWOiUch6t14elqg=</DigestValue>
      </Reference>
      <Reference URI="/xl/worksheets/sheet49.xml?ContentType=application/vnd.openxmlformats-officedocument.spreadsheetml.worksheet+xml">
        <DigestMethod Algorithm="http://www.w3.org/2001/04/xmlenc#sha256"/>
        <DigestValue>/Rs6rgOgD8U+1eRiK2rX+PIa8Md1Xb6kYqas9PPadeQ=</DigestValue>
      </Reference>
      <Reference URI="/xl/worksheets/sheet5.xml?ContentType=application/vnd.openxmlformats-officedocument.spreadsheetml.worksheet+xml">
        <DigestMethod Algorithm="http://www.w3.org/2001/04/xmlenc#sha256"/>
        <DigestValue>QFAMIfifTeENtKBCN2j6coJoh0K/8dTD/xTQ/Wh5A+A=</DigestValue>
      </Reference>
      <Reference URI="/xl/worksheets/sheet6.xml?ContentType=application/vnd.openxmlformats-officedocument.spreadsheetml.worksheet+xml">
        <DigestMethod Algorithm="http://www.w3.org/2001/04/xmlenc#sha256"/>
        <DigestValue>PGQZlLyMzEaKG89rsj70+83mVys7ZDrGPOfjZqaEnYM=</DigestValue>
      </Reference>
      <Reference URI="/xl/worksheets/sheet7.xml?ContentType=application/vnd.openxmlformats-officedocument.spreadsheetml.worksheet+xml">
        <DigestMethod Algorithm="http://www.w3.org/2001/04/xmlenc#sha256"/>
        <DigestValue>YamIVErEG48DhQa2+0WG6ith/IVKjk09rYNveElluvg=</DigestValue>
      </Reference>
      <Reference URI="/xl/worksheets/sheet8.xml?ContentType=application/vnd.openxmlformats-officedocument.spreadsheetml.worksheet+xml">
        <DigestMethod Algorithm="http://www.w3.org/2001/04/xmlenc#sha256"/>
        <DigestValue>c9Iq1lOJqQ7jg0fCPOmjX/Mgo6JxSyhP3KPZYOxZYnk=</DigestValue>
      </Reference>
      <Reference URI="/xl/worksheets/sheet9.xml?ContentType=application/vnd.openxmlformats-officedocument.spreadsheetml.worksheet+xml">
        <DigestMethod Algorithm="http://www.w3.org/2001/04/xmlenc#sha256"/>
        <DigestValue>4Lhfv009RR39+PsgxkXnRJsL3vqCI69wmRuuwhbbotY=</DigestValue>
      </Reference>
    </Manifest>
    <SignatureProperties>
      <SignatureProperty Id="idSignatureTime" Target="#idPackageSignature">
        <mdssi:SignatureTime xmlns:mdssi="http://schemas.openxmlformats.org/package/2006/digital-signature">
          <mdssi:Format>YYYY-MM-DDThh:mm:ssTZD</mdssi:Format>
          <mdssi:Value>2024-03-26T14:37:18Z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31-12-23</SignatureComments>
          <WindowsVersion>10.0</WindowsVersion>
          <OfficeVersion>16.0.17328/26</OfficeVersion>
          <ApplicationVersion>16.0.17328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2024-03-26T14:37:18Z</xd:SigningTime>
          <xd:SigningCertificate>
            <xd:Cert>
              <xd:CertDigest>
                <DigestMethod Algorithm="http://www.w3.org/2001/04/xmlenc#sha256"/>
                <DigestValue>ur/8kUi2ks6RfF+ndgH78lRvKUiKwLav9vBVJDaiCyU=</DigestValue>
              </xd:CertDigest>
              <xd:IssuerSerial>
                <X509IssuerName>CN=CA-CODE100 S.A., C=PY, O=CODE100 S.A., SERIALNUMBER=RUC 80080610-7</X509IssuerName>
                <X509SerialNumber>2051668817533910129702550583316022592408699661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31-12-23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aZDbmyIkmcrOYEX1ez1vdsKy0I3Lg82wHS6dEF6b4BqnwQOdhcFQMByDKp1oEsnrYiNfevK+0dSU
4alwRWNYDg==</DigestValue>
    </Reference>
    <Reference Type="http://www.w3.org/2000/09/xmldsig#Object" URI="#idOfficeObject">
      <DigestMethod Algorithm="http://www.w3.org/2001/04/xmlenc#sha512"/>
      <DigestValue>4QYsI/8+tp4wGiCqOgSqBMFTPWc0o1yVXlcsjQNStim687PcQUtd806ZPptHrayOey8fkEESuXep
xMiVcSPiwA==</DigestValue>
    </Reference>
    <Reference Type="http://uri.etsi.org/01903#SignedProperties" URI="#idSignedProperties">
      <Transforms>
        <Transform Algorithm="http://www.w3.org/TR/2001/REC-xml-c14n-20010315"/>
      </Transforms>
      <DigestMethod Algorithm="http://www.w3.org/2001/04/xmlenc#sha512"/>
      <DigestValue>bBB50PajOr0pGbBWvR/s0rC1G/culx1VIdqBe30diq5c+pUristOwVThnjYQFMPwQAIBtmrorVoA
/h21eRY4xA==</DigestValue>
    </Reference>
  </SignedInfo>
  <SignatureValue>C/zDOSXhxLCz2GMk6qFMa8YLF8Nwrg0eJN/F4AE8j0W4Sjwig7l4WruGs2AqaPkMSGLzMiAwSYMT
NAYfMUbqXb3CuVTLQF73iFHS5VCEJSraOPcSCbBSKU+GRvNwXi9Ae8kDj/JVNbpJRASBxxMzaaHG
+j9aKFCxf0XhgvbTs5d/OgHbf/PiQQU4miN3KBTrVDwjb+TT2IvTS/34Kyg2+dXJYqXVAEdrhEGr
LWCLzwBtrS/xAOfZ9Oqb4COc/8t5SO+ZiDn8fRrbzKY2zVK2iRaVYRC+cVOgoP+53jJo+yeChG2l
FnzMc5pVw2au5MDtCrKRvuoryplweKB0vfJQug==</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59BkQpsVR+BXqrl7+qq8M65IMnzegac4PGYqjnHOu63IzHMHJtubabu4pYkOIZmii51na8Zy+3+muz/FrIKJ7g==</DigestValue>
      </Reference>
      <Reference URI="/xl/calcChain.xml?ContentType=application/vnd.openxmlformats-officedocument.spreadsheetml.calcChain+xml">
        <DigestMethod Algorithm="http://www.w3.org/2001/04/xmlenc#sha512"/>
        <DigestValue>bMhDOklnrAoQ5VxnePNOwKV6t56hyKputnJd6ihhhbDDIBaO9tsWUfdsJ6+UWY+MPBFc0FVpNCLebRbXS31tWw==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xTpqvqLvVy5zcgFyJ61oAnzsS1BY2mRrVOixjTLmWt18UcBntM0TNU2Xa+uN7YbeKylcij6I+xYTcVfm8dgzVg==</DigestValue>
      </Reference>
      <Reference URI="/xl/drawings/drawing10.xml?ContentType=application/vnd.openxmlformats-officedocument.drawing+xml">
        <DigestMethod Algorithm="http://www.w3.org/2001/04/xmlenc#sha512"/>
        <DigestValue>vVbJIbbHIFfxf4ciy4OUihPrmAMzr1GHGdmnqBWshSo82Tf9WSKZNKT5RQy1AgCuGCOMSFhvMaGm0TI+JZ87eA==</DigestValue>
      </Reference>
      <Reference URI="/xl/drawings/drawing11.xml?ContentType=application/vnd.openxmlformats-officedocument.drawing+xml">
        <DigestMethod Algorithm="http://www.w3.org/2001/04/xmlenc#sha512"/>
        <DigestValue>1xLg0gMPFW1zInrot4Acpz1lHaH3uoJxYeULmbHw84vMtIS45CVpdcuwx9joIx5t44BScZkMbckdFtWhdZAGjQ==</DigestValue>
      </Reference>
      <Reference URI="/xl/drawings/drawing12.xml?ContentType=application/vnd.openxmlformats-officedocument.drawing+xml">
        <DigestMethod Algorithm="http://www.w3.org/2001/04/xmlenc#sha512"/>
        <DigestValue>41BcJ3HDIeCl7thSGOMNQLwCFz+4JvenyUF/oLW+lSgQDpwYOInMVtSUrnOFjIN2PfkyA4s4lsNWCfP83tcz+A==</DigestValue>
      </Reference>
      <Reference URI="/xl/drawings/drawing13.xml?ContentType=application/vnd.openxmlformats-officedocument.drawing+xml">
        <DigestMethod Algorithm="http://www.w3.org/2001/04/xmlenc#sha512"/>
        <DigestValue>t0reoS0KuHKRuV1rRBXK0FsHL1RxNpfFd+Vt0oF3IkMBZT9O/N5FQX1SiQCf/ZR/De8Cq3yB+Xi1Jciy4LUIBw==</DigestValue>
      </Reference>
      <Reference URI="/xl/drawings/drawing14.xml?ContentType=application/vnd.openxmlformats-officedocument.drawing+xml">
        <DigestMethod Algorithm="http://www.w3.org/2001/04/xmlenc#sha512"/>
        <DigestValue>ra3XqozVRLreQT0YMo7xjUCo/Xp/H12SvMsRXx7uc+W0jPv1CEDrFQadHbSWWlCfh50qFvOkvXt2RKT7yf5NtA==</DigestValue>
      </Reference>
      <Reference URI="/xl/drawings/drawing15.xml?ContentType=application/vnd.openxmlformats-officedocument.drawing+xml">
        <DigestMethod Algorithm="http://www.w3.org/2001/04/xmlenc#sha512"/>
        <DigestValue>+4+QJXi+A+ugNZLzzOHq1QA6Pjy/AyliIr9VpwjOOPiC6h6y5kx3JeELgy4+sCjbckfcrAyaogPM8ZORUT8bZg==</DigestValue>
      </Reference>
      <Reference URI="/xl/drawings/drawing16.xml?ContentType=application/vnd.openxmlformats-officedocument.drawing+xml">
        <DigestMethod Algorithm="http://www.w3.org/2001/04/xmlenc#sha512"/>
        <DigestValue>oq98oECuzezAtLylW7D83B6nT0gjPgpllYMQ8bIaPy5NOO+uPr6/f+WBfpIhlP+mtdyznH2Bh1u0Tn3Q8IQ2NA==</DigestValue>
      </Reference>
      <Reference URI="/xl/drawings/drawing17.xml?ContentType=application/vnd.openxmlformats-officedocument.drawing+xml">
        <DigestMethod Algorithm="http://www.w3.org/2001/04/xmlenc#sha512"/>
        <DigestValue>gxl/ica6xDC8jehaKLtMoHX6ncgrR/4Jmr8JhScCAvLLB2y6KXOTcRmo1zMqzjvc0AstyeTJFgL6vTErV4xfcQ==</DigestValue>
      </Reference>
      <Reference URI="/xl/drawings/drawing18.xml?ContentType=application/vnd.openxmlformats-officedocument.drawing+xml">
        <DigestMethod Algorithm="http://www.w3.org/2001/04/xmlenc#sha512"/>
        <DigestValue>IVboXUHa6y4Kn3JMcy7BE38FU9sEHajpW0//aXglhyJLgpWnvDTMg1uFwiTatRjdafbEOCehRqhtvTNHp0bcKw==</DigestValue>
      </Reference>
      <Reference URI="/xl/drawings/drawing19.xml?ContentType=application/vnd.openxmlformats-officedocument.drawing+xml">
        <DigestMethod Algorithm="http://www.w3.org/2001/04/xmlenc#sha512"/>
        <DigestValue>rVHOAN1K8uV6SYvOQ9vq8Q3VS0wcqO3zKWNRHAvMQs/IxHJRS2lYsESgV5qR0nKqv6V0GsbitbZjsEQD8sgBqw==</DigestValue>
      </Reference>
      <Reference URI="/xl/drawings/drawing2.xml?ContentType=application/vnd.openxmlformats-officedocument.drawing+xml">
        <DigestMethod Algorithm="http://www.w3.org/2001/04/xmlenc#sha512"/>
        <DigestValue>Ngz0rahggns/myQ9b+OiRhciLGX6j4+3wKL/YrWwWDOb/ndQE1UrKYZOenw6eW5l9TaP46rbTjcVTka+l+7qSg==</DigestValue>
      </Reference>
      <Reference URI="/xl/drawings/drawing20.xml?ContentType=application/vnd.openxmlformats-officedocument.drawing+xml">
        <DigestMethod Algorithm="http://www.w3.org/2001/04/xmlenc#sha512"/>
        <DigestValue>gRPoqtAye3LS7zP6N5uXg7+5HJiJ1pAbtg2bHfR8cMadMI6lqDflfb/r7EcZpQHngjv8rMx7+xC6yBgCwCcC1Q==</DigestValue>
      </Reference>
      <Reference URI="/xl/drawings/drawing21.xml?ContentType=application/vnd.openxmlformats-officedocument.drawing+xml">
        <DigestMethod Algorithm="http://www.w3.org/2001/04/xmlenc#sha512"/>
        <DigestValue>LufeHWWnLOc/sRsWfY4C0WdJpGK9AZy3eKmkxtADYGJTgFsnp62lnsGyufguAzTUN51ZNZdXCF5F3f6eoYZ+Cg==</DigestValue>
      </Reference>
      <Reference URI="/xl/drawings/drawing22.xml?ContentType=application/vnd.openxmlformats-officedocument.drawing+xml">
        <DigestMethod Algorithm="http://www.w3.org/2001/04/xmlenc#sha512"/>
        <DigestValue>zKTXyT89eUVnocPw1uf9K7YHQmeBmEUd+8wIdnMfSg4COhoQebJv22YumZ1lknbzoNGSRVbGnaZ3Duqg/c2j9g==</DigestValue>
      </Reference>
      <Reference URI="/xl/drawings/drawing23.xml?ContentType=application/vnd.openxmlformats-officedocument.drawing+xml">
        <DigestMethod Algorithm="http://www.w3.org/2001/04/xmlenc#sha512"/>
        <DigestValue>A0V4xZT5XBZeQQ25fZVtL90yp8aNQ0If+6ZF9hTnlY23AgXXGDXZAhYQ0/3bLF5AastZ2SXkX22HZI9Z0W32Zw==</DigestValue>
      </Reference>
      <Reference URI="/xl/drawings/drawing24.xml?ContentType=application/vnd.openxmlformats-officedocument.drawing+xml">
        <DigestMethod Algorithm="http://www.w3.org/2001/04/xmlenc#sha512"/>
        <DigestValue>l/rPMBs5CKC8o8iGQT+pP5Qde+Gbr1axa4zq5lU+vxjPhqfVWhyfnWuhgr0U29BjGDDsS1XqjTAUNqPsSwRp0g==</DigestValue>
      </Reference>
      <Reference URI="/xl/drawings/drawing25.xml?ContentType=application/vnd.openxmlformats-officedocument.drawing+xml">
        <DigestMethod Algorithm="http://www.w3.org/2001/04/xmlenc#sha512"/>
        <DigestValue>8n245puczM2EAe4fnW0/k9bv3f9KLT19WT7HSxCJoJNWvyKdCNx5T1D0u4ZYPJbGeaY7UMWID+VmKqcgJuCHkw==</DigestValue>
      </Reference>
      <Reference URI="/xl/drawings/drawing26.xml?ContentType=application/vnd.openxmlformats-officedocument.drawing+xml">
        <DigestMethod Algorithm="http://www.w3.org/2001/04/xmlenc#sha512"/>
        <DigestValue>VlM+hUWH7LBouIJ1yI4tXYvIUm8QnkWSPIPaqfisOszpS7XMRfOTEK5jK8bJls3UAwV/7XtXLtLPG6f4MX7o0g==</DigestValue>
      </Reference>
      <Reference URI="/xl/drawings/drawing27.xml?ContentType=application/vnd.openxmlformats-officedocument.drawing+xml">
        <DigestMethod Algorithm="http://www.w3.org/2001/04/xmlenc#sha512"/>
        <DigestValue>xgtvtBkll7NicMUsHjmWjVGYvv34BLDgUT4m23K7f837AuXp7fceV1Y8p6tWcqHs7b5NtpczG5z4u+VY16zlfw==</DigestValue>
      </Reference>
      <Reference URI="/xl/drawings/drawing28.xml?ContentType=application/vnd.openxmlformats-officedocument.drawing+xml">
        <DigestMethod Algorithm="http://www.w3.org/2001/04/xmlenc#sha512"/>
        <DigestValue>ir2Orth7wYB588f8yd8bvVz5j7UJJpLj3GFK7JnfreH+JvHbyMOvZRXmiksM7vrNo2B6VgPVaDw5D7de9nLsnQ==</DigestValue>
      </Reference>
      <Reference URI="/xl/drawings/drawing29.xml?ContentType=application/vnd.openxmlformats-officedocument.drawing+xml">
        <DigestMethod Algorithm="http://www.w3.org/2001/04/xmlenc#sha512"/>
        <DigestValue>0prl5zdTUGsBfEjOmpOVl+HT5eaCxrS87w1p3iXmOhY7wtKgAa6mVvea3Qk+e4SNCAMAQl8f0yN7T3vRtQCkTA==</DigestValue>
      </Reference>
      <Reference URI="/xl/drawings/drawing3.xml?ContentType=application/vnd.openxmlformats-officedocument.drawing+xml">
        <DigestMethod Algorithm="http://www.w3.org/2001/04/xmlenc#sha512"/>
        <DigestValue>N2iO6u5RLt46UUKpgTAfoUm0tPU7/1N6Bu3LrvnkUlvKFARRTu822373aHQm0F3Nxf7Aiilzd04nSvm6gouMBw==</DigestValue>
      </Reference>
      <Reference URI="/xl/drawings/drawing30.xml?ContentType=application/vnd.openxmlformats-officedocument.drawing+xml">
        <DigestMethod Algorithm="http://www.w3.org/2001/04/xmlenc#sha512"/>
        <DigestValue>vaRdWT8rLdcJvrwEr94HgSea77+Yeq4HVostGWW+wYp9QRMFyYQNZ17YZbNXBfCYsHDxatCmUCFMraZK/sAlPA==</DigestValue>
      </Reference>
      <Reference URI="/xl/drawings/drawing31.xml?ContentType=application/vnd.openxmlformats-officedocument.drawing+xml">
        <DigestMethod Algorithm="http://www.w3.org/2001/04/xmlenc#sha512"/>
        <DigestValue>tDd36yVdOOiEoqHZoaM6bqe/odRwx3tMNZBgzFo0uDsRSRIb0R4ksmukIE5GTSAzvBQFtyet1F5taI+FzvHBhw==</DigestValue>
      </Reference>
      <Reference URI="/xl/drawings/drawing32.xml?ContentType=application/vnd.openxmlformats-officedocument.drawing+xml">
        <DigestMethod Algorithm="http://www.w3.org/2001/04/xmlenc#sha512"/>
        <DigestValue>YHS4EAPh4U6f/r9aMXB6oo2PGHWvQoO90B1IxcBbDLi1F/MRp6eXzmj4on+D3qR+7KBMUaDjlvFWOSuHSAj4QQ==</DigestValue>
      </Reference>
      <Reference URI="/xl/drawings/drawing33.xml?ContentType=application/vnd.openxmlformats-officedocument.drawing+xml">
        <DigestMethod Algorithm="http://www.w3.org/2001/04/xmlenc#sha512"/>
        <DigestValue>JxOI1QEivS5fQ+AFFQ+7yof+nr/eeXh+PdJgYBRYoB7GPD4OqNVKoy8elK2ASpqYjYB6a/jI4Y+TCnv9TT35Iw==</DigestValue>
      </Reference>
      <Reference URI="/xl/drawings/drawing34.xml?ContentType=application/vnd.openxmlformats-officedocument.drawing+xml">
        <DigestMethod Algorithm="http://www.w3.org/2001/04/xmlenc#sha512"/>
        <DigestValue>XdbspW/JndABXEj4l5WrswZyPIk7FmwraMaJeWfIDQx+DSrazs4VhP9/kHLKpIE42Bczbp7VxD/gIM7+WsbfxQ==</DigestValue>
      </Reference>
      <Reference URI="/xl/drawings/drawing35.xml?ContentType=application/vnd.openxmlformats-officedocument.drawing+xml">
        <DigestMethod Algorithm="http://www.w3.org/2001/04/xmlenc#sha512"/>
        <DigestValue>AbUcrK2JPZpROQKkTn6WCDLRTUHHj1OqtyVsI+1siqDA4GVEM7dHBL0z4lwFpfNYnDWHDYN7H4PXs7dozz14CA==</DigestValue>
      </Reference>
      <Reference URI="/xl/drawings/drawing36.xml?ContentType=application/vnd.openxmlformats-officedocument.drawing+xml">
        <DigestMethod Algorithm="http://www.w3.org/2001/04/xmlenc#sha512"/>
        <DigestValue>D6mnSxHh57yGw20W580s7LLRVrXrrlJ+NI4ytXhJ0iF8xn/Eo1H7cUM+7EEI9ief0Kv6FX0Dx5FQByHS+s9F3Q==</DigestValue>
      </Reference>
      <Reference URI="/xl/drawings/drawing37.xml?ContentType=application/vnd.openxmlformats-officedocument.drawing+xml">
        <DigestMethod Algorithm="http://www.w3.org/2001/04/xmlenc#sha512"/>
        <DigestValue>zs6jA7XosZieE6Fx7I7OxAu1i3eWT9nz8yBtVVz96M4zKTixFHRwusCzxhlZsq3jdMA8UDT0v0oeAIf+jvRCNA==</DigestValue>
      </Reference>
      <Reference URI="/xl/drawings/drawing38.xml?ContentType=application/vnd.openxmlformats-officedocument.drawing+xml">
        <DigestMethod Algorithm="http://www.w3.org/2001/04/xmlenc#sha512"/>
        <DigestValue>4+iPib4B/UOf5EY+NBPaTGKNbomJS7pZCzKC/PassW5K6XK2ZZtI6IjZp1Hf9YLArtHYFgzg0eqPswjBoFesMA==</DigestValue>
      </Reference>
      <Reference URI="/xl/drawings/drawing39.xml?ContentType=application/vnd.openxmlformats-officedocument.drawing+xml">
        <DigestMethod Algorithm="http://www.w3.org/2001/04/xmlenc#sha512"/>
        <DigestValue>9OY8zeyFaKDdvp0AcLi6NEO1Vc4AF4Y6XVxWp0G2VnPmHTdcCC3lAJYFjrBJVoC2yWEDMUhsHJHlaNRaTHtBQA==</DigestValue>
      </Reference>
      <Reference URI="/xl/drawings/drawing4.xml?ContentType=application/vnd.openxmlformats-officedocument.drawing+xml">
        <DigestMethod Algorithm="http://www.w3.org/2001/04/xmlenc#sha512"/>
        <DigestValue>cYLgUK+J5S7YlKvClLMYfWZtXFqfFWZmyglSMOl+Ngn6LDlwgSwBJV7YTJJOpL+s2ppe0u49EhJRXlSis5ifsA==</DigestValue>
      </Reference>
      <Reference URI="/xl/drawings/drawing5.xml?ContentType=application/vnd.openxmlformats-officedocument.drawing+xml">
        <DigestMethod Algorithm="http://www.w3.org/2001/04/xmlenc#sha512"/>
        <DigestValue>7krHbeA/+A9bYgE2AiUBPJF7lKsoE1M+Aq/aoEdko3v7D8sIM/F3P/dylmK5EhybygjAOvp0rQCt4eQMMFxnZA==</DigestValue>
      </Reference>
      <Reference URI="/xl/drawings/drawing6.xml?ContentType=application/vnd.openxmlformats-officedocument.drawing+xml">
        <DigestMethod Algorithm="http://www.w3.org/2001/04/xmlenc#sha512"/>
        <DigestValue>fRB1vRVh0gHoqfK9zFUioH/tuO9B5n1SKSHJk1vARNcoc1sf8m17/LMlbkby443JeQINgA5NTFwYXlQ77HgPHA==</DigestValue>
      </Reference>
      <Reference URI="/xl/drawings/drawing7.xml?ContentType=application/vnd.openxmlformats-officedocument.drawing+xml">
        <DigestMethod Algorithm="http://www.w3.org/2001/04/xmlenc#sha512"/>
        <DigestValue>byWIJ/RTR/0Z00FE3sExw9Zg7HDVN5Z8R9Nh345qHmplCYSBNWAmEqdnccdBZIYdLTGLrkxgTv3Mw8s3aWm3GQ==</DigestValue>
      </Reference>
      <Reference URI="/xl/drawings/drawing8.xml?ContentType=application/vnd.openxmlformats-officedocument.drawing+xml">
        <DigestMethod Algorithm="http://www.w3.org/2001/04/xmlenc#sha512"/>
        <DigestValue>JTRFW44mvN/lH46K0/MNEL6LKHjNYq4MTONVOkMw0wGvxqjY5bH95DBE4mE0SPchRgqGoIO+2TGAmSPlZ4CZlQ==</DigestValue>
      </Reference>
      <Reference URI="/xl/drawings/drawing9.xml?ContentType=application/vnd.openxmlformats-officedocument.drawing+xml">
        <DigestMethod Algorithm="http://www.w3.org/2001/04/xmlenc#sha512"/>
        <DigestValue>MtMKDNls7gPoqxXWZIBzMfx3EOjcU1tQdruGgsyHoIsbWUfDXfx0amHWLW0H7KRfdyt26wq+1yc+iA6Wqd+/YA==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1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1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5.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6.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597gleVXTKyfYmz3FLiLQIIa7gsFIy+9etZNjCsAb8RpNT5OEc2sHorCf+ey2T3vVDIVKExir9ZyYtkNj70ONA==</DigestValue>
      </Reference>
      <Reference URI="/xl/printerSettings/printerSettings21.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2.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AvSrAP0bGmnkMgyWdYImGfPhLDEATH71DbYbQoNAScFUEzQO6pC9qwkqQN6fTWW4TchjVFPPMXvwimFmAapxOg==</DigestValue>
      </Reference>
      <Reference URI="/xl/styles.xml?ContentType=application/vnd.openxmlformats-officedocument.spreadsheetml.styles+xml">
        <DigestMethod Algorithm="http://www.w3.org/2001/04/xmlenc#sha512"/>
        <DigestValue>8lywrYqi1MwS6GfPSS91ZRAfg6yegdWL883wjfoR3v8n+XUAVjV20qjTz+RFyyL7PeXXmA32DqOXHgJpOPitAg==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gghiwBlol2rjFiNzVK/4Wt3YkIOIyN1tlMxy6JhrRM0TissrZ6G1r0lND/daLiW3m/Rp4fnOe5LdQsizzpZ1HA==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+0f4ipDZb3sb/B+SUISOTiS/2NuT9F4lYD5X189W7UZV0nN8/XbymwOuKLoboG5A5rgdWBSRwlhRhWFzttV/FA==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eydvPqUzfP3MHxRFUXyjlq8mWTtgrmkQ0MG2s2OM7DRo5KIomG/8k3NPSW8X5ef4QdF+5wj08YelGt1gB170nw==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TDKuI09aJtHVitdJYcJ/15iJJ7s5ayGZ7C63NxtlWvc5m/T3XUZQTmIelIv+IcCdBAU+v9dPfkxoJeFimqDpJw==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khU18aF+imPZLWKnm9aVf220EDmuk6ccDzEQKvgwiCkR/Cetws7tkmM/j2oChTwpvyVi+e/sQl3a53v02MPluQ==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AuFE5w2Uf5iOjg+RN9lMfL79GJvmQYTwPQvU7/xcGpCwQDEi+JQ8+YfEkilczylVFQb6sKaXgUHTq9kEtmOI8Q==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IUL9V8DN1lhwqO+zVCzIGyGOGax4n4v3bJ024CrB51VvLYpSeur+PWTYlgbh9TZDxjJXbqd0BC56y5mh1AMtcw==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Xi42YhYlsbTGFdBYXJelYAsdILLAvGd8Uf9h0+Olb8Aurd0VZCwVOShD6y53iG0HoAZJ/YsT/iDGKRvu9pASoA==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1ct/DM4LbNa3TV82W/JjuCQbju2rs6pG26LHIDA2Jd5divVG2oLgU6YEu98txRosa8Lm07cZ8RmzvY5+fc7gvQ==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75RnAZJjMZbjYESktrzQPT8qlfHFNPAk4v8JwWeIpZsuC33eIrcItZhBGsVICXJwlEUXmAK3NqTjMAvza+8BkQ==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1bAoW2854XItWhRIQYLcRvSEBP6x7LSHhMjXV1iIrqQ3pqchwOtHwDdDBt2LLiTLWBx9slD6p4o5Y4Wxq3PruA==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lMeRnLLhbAMgiRrFsspv1ATXgMGU8Rs9J2h0X2Rn+8Ps7QaWgAUb4wHfymuUNy80vXSzdplqal4D+KIczyY1Xg==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FVnkIKidNbMvOtwuRoCcyDy1G9WNNBTBlbqhXKT4V/yK6xIg0UHSJ9zoyUfpTfRckETroIsPPATNGD4iU5SuEg==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Ry6gHWRWIFFcZHUnOwN+npg8LqH+JTTDwHFUcHNDdExgQJnAya0gL15WyjDQOfxRzO8Rje1qzsoAR0Xiikqalw==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x/xkBVgJtI2QBOv3VYs8Dky9p9M7rGzErKh1osaglUc0Ml/iasWuK2du+DidVfJT5hcj4VF93ut/fT7KnHLvog==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G/7dL9vcb/R3JlHPUbeFYoCjbg+L5vFEPSK8B73x+IBUKrhzJcYuLex+9JBmkzCwobRyJfa0zDKMXLwaPi/dxQ==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37Gc5wQWWDbGu1eXGCpUoguFNSxy10E0GktXfajsg3/cvflsP8uxgig3O22AZlCMMWa4nCy7OEEUC1vkuwG8zA==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vtvWl3O9lX4tkYSPYfqZAdElCFl5axp775qbl97ihwoUlTrnFLTuyhhgdz/8akfQ2HaboGurtg9fHs4NUb6PRw==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+q9AVT3qoHhjMazZcWY3wZ0wRj2oEZJCMMt5Lsa2p5V64NKFpYv12TVRRFDaoeeMx0s6c63ORlPvOMP0BGQuyg==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ZUZbyFQDS4SfafifdrLbQLhsvdKzc/D+/n7ygdjdEOMSTcLwKw0MVLWqIK7adLDYCeV6kwlQtIIQS/LDldBFAQ==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yUcUqZ+TdoB91wZpVteNzqhJYxF0onrIu06lOSWmjRUMXlVCpXpoWmIIpqkzVo72zQHMOCBTppkkJWy3qO0Dxg==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CeM18uZwtImO1iYlnAMTAeau14b5Z535QuXND3EI9cKH45k4wbrYfW6kGH6ZhK0wAJ5LpBCl8nRbJaDn1eCLYg==</DigestValue>
      </Reference>
      <Reference URI="/xl/worksheets/sheet10.xml?ContentType=application/vnd.openxmlformats-officedocument.spreadsheetml.worksheet+xml">
        <DigestMethod Algorithm="http://www.w3.org/2001/04/xmlenc#sha512"/>
        <DigestValue>OVRBGkOzcvU8EHnnw9N+0wQizwjPzuD3dGV0WovzRf2ZCKaxQe88BGIHwcejiDW4chZqczJou9D8jgJy3elF+w==</DigestValue>
      </Reference>
      <Reference URI="/xl/worksheets/sheet11.xml?ContentType=application/vnd.openxmlformats-officedocument.spreadsheetml.worksheet+xml">
        <DigestMethod Algorithm="http://www.w3.org/2001/04/xmlenc#sha512"/>
        <DigestValue>9RZpA9zNtq9eczTiAJkBDAQqAazx3rL6EXuEW+X9TBS+gPxk7+HuiqjWyYbCWcKs/Eq9+NEC06+BZ/LXjDdSCA==</DigestValue>
      </Reference>
      <Reference URI="/xl/worksheets/sheet12.xml?ContentType=application/vnd.openxmlformats-officedocument.spreadsheetml.worksheet+xml">
        <DigestMethod Algorithm="http://www.w3.org/2001/04/xmlenc#sha512"/>
        <DigestValue>Zh+Ytd5HUwRFj6dzr0PvCMd1QUCMPuPGl4kSMS2RxQf6yPHmzfpc6JYDFej/B94A2USaA2J8olAjJVKauERuCQ==</DigestValue>
      </Reference>
      <Reference URI="/xl/worksheets/sheet13.xml?ContentType=application/vnd.openxmlformats-officedocument.spreadsheetml.worksheet+xml">
        <DigestMethod Algorithm="http://www.w3.org/2001/04/xmlenc#sha512"/>
        <DigestValue>0WtOs228OQU2xLSvRY0uPT5O6aIIm1N+d+oIDRGGammvIjNgWJKel0ZW46sdONg/PGN/R53b+d7nbDNGFyLu0w==</DigestValue>
      </Reference>
      <Reference URI="/xl/worksheets/sheet14.xml?ContentType=application/vnd.openxmlformats-officedocument.spreadsheetml.worksheet+xml">
        <DigestMethod Algorithm="http://www.w3.org/2001/04/xmlenc#sha512"/>
        <DigestValue>CpWbvRmB0a8puxYXry1Kxb3A1h9EwxEYZXvowE9M/1OKCiE98+gUFL3P+4UlEyRbFcLe/2cJvIjltJzbwEbKKw==</DigestValue>
      </Reference>
      <Reference URI="/xl/worksheets/sheet15.xml?ContentType=application/vnd.openxmlformats-officedocument.spreadsheetml.worksheet+xml">
        <DigestMethod Algorithm="http://www.w3.org/2001/04/xmlenc#sha512"/>
        <DigestValue>2LivBs+FT8bqSCmYvQtLsXHbGwfpKgzNyhYlvFdK7hf+3w3ku0taygPYH2dt+dvxZb5L1OQPT04kLpsZvpRM/Q==</DigestValue>
      </Reference>
      <Reference URI="/xl/worksheets/sheet16.xml?ContentType=application/vnd.openxmlformats-officedocument.spreadsheetml.worksheet+xml">
        <DigestMethod Algorithm="http://www.w3.org/2001/04/xmlenc#sha512"/>
        <DigestValue>Rn1AlvG6JcmNn54TL50Ct7J19oQRn0/xVf/EVtfFXTunWuGc6GFF+++FYl81imer0J4zTfKA3pXXJyPLOwuskw==</DigestValue>
      </Reference>
      <Reference URI="/xl/worksheets/sheet17.xml?ContentType=application/vnd.openxmlformats-officedocument.spreadsheetml.worksheet+xml">
        <DigestMethod Algorithm="http://www.w3.org/2001/04/xmlenc#sha512"/>
        <DigestValue>TuL4t0r9/4tGZbclXoSGdeettd50aSZtNN5gNRSaKXSc39w+qwOh595qp4seP6fbozrmj3vbwgox/yzEjZA/nQ==</DigestValue>
      </Reference>
      <Reference URI="/xl/worksheets/sheet18.xml?ContentType=application/vnd.openxmlformats-officedocument.spreadsheetml.worksheet+xml">
        <DigestMethod Algorithm="http://www.w3.org/2001/04/xmlenc#sha512"/>
        <DigestValue>YG3Fa4IfgFKLpjiyeCZuFGUXJrQnro1ywhISxlhpxWeAKeo99qFjElmXOS1cGUSzotpwBteo0jgVks7VKS7C+Q==</DigestValue>
      </Reference>
      <Reference URI="/xl/worksheets/sheet19.xml?ContentType=application/vnd.openxmlformats-officedocument.spreadsheetml.worksheet+xml">
        <DigestMethod Algorithm="http://www.w3.org/2001/04/xmlenc#sha512"/>
        <DigestValue>AC3d+WyLlapGNsS9P3hHOMR+dSZIxPfO+o2YRYZNHw1JhYZ5kb2ZFuOapNRP+FZ5LYML47iXgaQJFszBIoUPhQ==</DigestValue>
      </Reference>
      <Reference URI="/xl/worksheets/sheet2.xml?ContentType=application/vnd.openxmlformats-officedocument.spreadsheetml.worksheet+xml">
        <DigestMethod Algorithm="http://www.w3.org/2001/04/xmlenc#sha512"/>
        <DigestValue>EFoCtuPmxt0WgKcN2q6NeHPXZTHziwt5FPWI1jWtIaTnd7KB9EYafTlH94ZQU11O2oPKBZqI3rjep0GDUgpaig==</DigestValue>
      </Reference>
      <Reference URI="/xl/worksheets/sheet20.xml?ContentType=application/vnd.openxmlformats-officedocument.spreadsheetml.worksheet+xml">
        <DigestMethod Algorithm="http://www.w3.org/2001/04/xmlenc#sha512"/>
        <DigestValue>7uZKWikTsEsELxz8S2xbTYl9lEOFqO1KCBxiet0pzcCkVrFAgWvnRIrIvKxQ1GTEtbcQOJxF6NUf2kmK31Hh/g==</DigestValue>
      </Reference>
      <Reference URI="/xl/worksheets/sheet21.xml?ContentType=application/vnd.openxmlformats-officedocument.spreadsheetml.worksheet+xml">
        <DigestMethod Algorithm="http://www.w3.org/2001/04/xmlenc#sha512"/>
        <DigestValue>M6MnWHRODO5IbzLKdhr3tnZ5Wl1P3Ez80m4LK8r4PWdI9c7RDxyT0R7GflPs+P2zxMSq7KdxGEDbUK5V+50W3Q==</DigestValue>
      </Reference>
      <Reference URI="/xl/worksheets/sheet22.xml?ContentType=application/vnd.openxmlformats-officedocument.spreadsheetml.worksheet+xml">
        <DigestMethod Algorithm="http://www.w3.org/2001/04/xmlenc#sha512"/>
        <DigestValue>nMKMmPrro03NqsoPHwpXbpG9NosMbRmT2/q2dKN2pJ1Eg4JNDoJZY3Nabr8z3wx2K7Nla0Wdy+9tVyfQd0v9qw==</DigestValue>
      </Reference>
      <Reference URI="/xl/worksheets/sheet23.xml?ContentType=application/vnd.openxmlformats-officedocument.spreadsheetml.worksheet+xml">
        <DigestMethod Algorithm="http://www.w3.org/2001/04/xmlenc#sha512"/>
        <DigestValue>44Agun5IhGQfJp0rIdUMHJlM4/kgx5QxF5W7JookV6xmaqUXynykMDkguXMV6aiH0QhmaRHKRuDiPQFUCxNCNw==</DigestValue>
      </Reference>
      <Reference URI="/xl/worksheets/sheet24.xml?ContentType=application/vnd.openxmlformats-officedocument.spreadsheetml.worksheet+xml">
        <DigestMethod Algorithm="http://www.w3.org/2001/04/xmlenc#sha512"/>
        <DigestValue>b1mOlZcviWhMD4fSiIW3TjR2cZvbah9Qn+1Gryr+wsYR0kgIcFmC4mVCKcs+PnyfYsm/D2PO7YuCIy7IeWw4Cg==</DigestValue>
      </Reference>
      <Reference URI="/xl/worksheets/sheet25.xml?ContentType=application/vnd.openxmlformats-officedocument.spreadsheetml.worksheet+xml">
        <DigestMethod Algorithm="http://www.w3.org/2001/04/xmlenc#sha512"/>
        <DigestValue>OXrLRjcj8eYeVXE67GKO159XiIDDTNrxhQtNmw5HqCbMTS4+NapSBVUSZO33Cj1zUymDniT845lF3bgLVplIOQ==</DigestValue>
      </Reference>
      <Reference URI="/xl/worksheets/sheet26.xml?ContentType=application/vnd.openxmlformats-officedocument.spreadsheetml.worksheet+xml">
        <DigestMethod Algorithm="http://www.w3.org/2001/04/xmlenc#sha512"/>
        <DigestValue>UZR+opSusryZWvKZt8N9MvXIk4zyPBWlxnVZs+iuh4icz4DtMbYYb4ykdrQM+q0DfG5D/kQioh0metPD9otVHA==</DigestValue>
      </Reference>
      <Reference URI="/xl/worksheets/sheet27.xml?ContentType=application/vnd.openxmlformats-officedocument.spreadsheetml.worksheet+xml">
        <DigestMethod Algorithm="http://www.w3.org/2001/04/xmlenc#sha512"/>
        <DigestValue>Ta4t4gFdg3ZbTok/YZY7NgnAF55DC5JrVTiSYGEeYLeEuSegs1KpBq4bO81wQFCGiAl0qg9tn8mc9+nWPyugpg==</DigestValue>
      </Reference>
      <Reference URI="/xl/worksheets/sheet28.xml?ContentType=application/vnd.openxmlformats-officedocument.spreadsheetml.worksheet+xml">
        <DigestMethod Algorithm="http://www.w3.org/2001/04/xmlenc#sha512"/>
        <DigestValue>6//KGnBT+u/sMkiOWVixgi+iZOS80DoTHhT4exxFsDFQjyoUs3sv4U0/yy6+Lk+Y4+5cqOhnrClhJCSBxneW4g==</DigestValue>
      </Reference>
      <Reference URI="/xl/worksheets/sheet29.xml?ContentType=application/vnd.openxmlformats-officedocument.spreadsheetml.worksheet+xml">
        <DigestMethod Algorithm="http://www.w3.org/2001/04/xmlenc#sha512"/>
        <DigestValue>Qqgh1igfidR7gjLMHSG0yxX5Fb+D2VMAjwkmRV8rDlWt7wDyfAwsA6F+zpGBe7RrW4mlRAMVg2dwoCa6vXIc+A==</DigestValue>
      </Reference>
      <Reference URI="/xl/worksheets/sheet3.xml?ContentType=application/vnd.openxmlformats-officedocument.spreadsheetml.worksheet+xml">
        <DigestMethod Algorithm="http://www.w3.org/2001/04/xmlenc#sha512"/>
        <DigestValue>a8f/H06K84hwl6lRW7hpUJrt/k8QibDQ2qZROR78/Vb45figQgPwIm8sPyOTENsGghhBYeCMF2KA0iAX1akZUQ==</DigestValue>
      </Reference>
      <Reference URI="/xl/worksheets/sheet30.xml?ContentType=application/vnd.openxmlformats-officedocument.spreadsheetml.worksheet+xml">
        <DigestMethod Algorithm="http://www.w3.org/2001/04/xmlenc#sha512"/>
        <DigestValue>qJwK7wNDmtVAx+dbG5INCsUeU8RzfJuD8wQtfcHufa/h5XVK6lXkE/65KghfNARNU8udrGAK9WnTT44D3HYmvA==</DigestValue>
      </Reference>
      <Reference URI="/xl/worksheets/sheet31.xml?ContentType=application/vnd.openxmlformats-officedocument.spreadsheetml.worksheet+xml">
        <DigestMethod Algorithm="http://www.w3.org/2001/04/xmlenc#sha512"/>
        <DigestValue>jK1S9zMR8NKAPhsP3Me0nL0orTLXwbKaiO4S+PHeQ82ZfsGWlvPbl5q6jX+K2QAKH78Doj2Hzmd/lozt16MRSA==</DigestValue>
      </Reference>
      <Reference URI="/xl/worksheets/sheet32.xml?ContentType=application/vnd.openxmlformats-officedocument.spreadsheetml.worksheet+xml">
        <DigestMethod Algorithm="http://www.w3.org/2001/04/xmlenc#sha512"/>
        <DigestValue>vBR20Cth8Hgkdcp44519Mx3h3zDo+kiQERAwg5IAWuDrZq5Gj3i5Ievwm862OXz0BHeaUPlAf5/T4yv+cF0cvw==</DigestValue>
      </Reference>
      <Reference URI="/xl/worksheets/sheet33.xml?ContentType=application/vnd.openxmlformats-officedocument.spreadsheetml.worksheet+xml">
        <DigestMethod Algorithm="http://www.w3.org/2001/04/xmlenc#sha512"/>
        <DigestValue>waO3TLzEW4jO59uaKv0QNoWQY1G4b4ajTu87FaJbcPKJSOPMqm0uUqQOnsu0HfKSxIOdz2wkZ6yYh74ON5UqJQ==</DigestValue>
      </Reference>
      <Reference URI="/xl/worksheets/sheet34.xml?ContentType=application/vnd.openxmlformats-officedocument.spreadsheetml.worksheet+xml">
        <DigestMethod Algorithm="http://www.w3.org/2001/04/xmlenc#sha512"/>
        <DigestValue>9p9H6ZdDpJy/lhnplQbKzUTsR8+mSh4LwPBqX+0/smP1E/0NBOn1jvOx3sj4BE0nSLp80KXqP8dRIU+sPxIKpw==</DigestValue>
      </Reference>
      <Reference URI="/xl/worksheets/sheet35.xml?ContentType=application/vnd.openxmlformats-officedocument.spreadsheetml.worksheet+xml">
        <DigestMethod Algorithm="http://www.w3.org/2001/04/xmlenc#sha512"/>
        <DigestValue>OxgLoiHR1go6swcl7pE1+s7ikYBsW1ytoHLGrISFw1SwPBwP+PJgYomoQPi8bPAI4EtSML4KIz+7qVwZ1W+zlQ==</DigestValue>
      </Reference>
      <Reference URI="/xl/worksheets/sheet36.xml?ContentType=application/vnd.openxmlformats-officedocument.spreadsheetml.worksheet+xml">
        <DigestMethod Algorithm="http://www.w3.org/2001/04/xmlenc#sha512"/>
        <DigestValue>V/u3+HIMxVYZV0zLEeIr2yN8EPneWgRoVUH8cSAZqmFSumJ1CCacvV9EPDi2m/MGL2aZTSccfa/bqNnjM/iWZA==</DigestValue>
      </Reference>
      <Reference URI="/xl/worksheets/sheet37.xml?ContentType=application/vnd.openxmlformats-officedocument.spreadsheetml.worksheet+xml">
        <DigestMethod Algorithm="http://www.w3.org/2001/04/xmlenc#sha512"/>
        <DigestValue>fV69bpQPmmzgsg0EEBd8gP58xBcSol1ONLa9DhwGSm7g33GQOLchV3q8B91bzBTRHdMgWu3seJkM3mwkjCK4Cg==</DigestValue>
      </Reference>
      <Reference URI="/xl/worksheets/sheet38.xml?ContentType=application/vnd.openxmlformats-officedocument.spreadsheetml.worksheet+xml">
        <DigestMethod Algorithm="http://www.w3.org/2001/04/xmlenc#sha512"/>
        <DigestValue>yyM0HRxZzP9zmATZPxkwimbmKQD5MzRaCdhWNTcNJb05bA7LinKJuoiXMfC54aWXuvZ/EPc1Qa/hMXKDksAk9w==</DigestValue>
      </Reference>
      <Reference URI="/xl/worksheets/sheet39.xml?ContentType=application/vnd.openxmlformats-officedocument.spreadsheetml.worksheet+xml">
        <DigestMethod Algorithm="http://www.w3.org/2001/04/xmlenc#sha512"/>
        <DigestValue>Ta/Ot/dP8Jsr7y86Xjh71Muvr60M6lUZQLNyUvtB0Dpt9pwUIjrJPedNOvpRoFBu06XR7LxZJ7GSGd8dSPsOEg==</DigestValue>
      </Reference>
      <Reference URI="/xl/worksheets/sheet4.xml?ContentType=application/vnd.openxmlformats-officedocument.spreadsheetml.worksheet+xml">
        <DigestMethod Algorithm="http://www.w3.org/2001/04/xmlenc#sha512"/>
        <DigestValue>8Zg1NRChV5+RVfQBOjKR+UgFRsCSEcJrHIRTH+yif7EF/1uHDJVzKUOQrlu98MXTS0sEMRopPUXNNV2SOEQdBQ==</DigestValue>
      </Reference>
      <Reference URI="/xl/worksheets/sheet40.xml?ContentType=application/vnd.openxmlformats-officedocument.spreadsheetml.worksheet+xml">
        <DigestMethod Algorithm="http://www.w3.org/2001/04/xmlenc#sha512"/>
        <DigestValue>tW1JlO6BLbn0j2Drpy5sO/rJbeGbUwUN713qdwtXRXAN0fZ1una04jR/MhR6lZSiC6bVUE7rHWKJ9Tw57rYIOg==</DigestValue>
      </Reference>
      <Reference URI="/xl/worksheets/sheet41.xml?ContentType=application/vnd.openxmlformats-officedocument.spreadsheetml.worksheet+xml">
        <DigestMethod Algorithm="http://www.w3.org/2001/04/xmlenc#sha512"/>
        <DigestValue>ij7fs0XxIMVz38ZrGt8ubv7chIeoQab9iexUD6DBuDa/txle92pVuY9MekmjlzMlkE7QhDTCRn8iD9DUsQrxhA==</DigestValue>
      </Reference>
      <Reference URI="/xl/worksheets/sheet42.xml?ContentType=application/vnd.openxmlformats-officedocument.spreadsheetml.worksheet+xml">
        <DigestMethod Algorithm="http://www.w3.org/2001/04/xmlenc#sha512"/>
        <DigestValue>wdnQ+wliFwE9XuRloL8CfHka+e1Chrpx7HiB+WuSy8h6bRFbOyy9n+xjq/Fe+wrdn//rm0Iyg/JxdZvelJBfEg==</DigestValue>
      </Reference>
      <Reference URI="/xl/worksheets/sheet43.xml?ContentType=application/vnd.openxmlformats-officedocument.spreadsheetml.worksheet+xml">
        <DigestMethod Algorithm="http://www.w3.org/2001/04/xmlenc#sha512"/>
        <DigestValue>5/MDLjyv9lbGhbVSO38mJH5n9pVmAJStq09dpN5gBuffw4r+dylAfcS9ExlnGn4jXVJI7TV8OozVgF64zwnGfg==</DigestValue>
      </Reference>
      <Reference URI="/xl/worksheets/sheet44.xml?ContentType=application/vnd.openxmlformats-officedocument.spreadsheetml.worksheet+xml">
        <DigestMethod Algorithm="http://www.w3.org/2001/04/xmlenc#sha512"/>
        <DigestValue>ybMoFJ0NVyvVgjK0LgRTZBAj8E6WTHjAhlf50OyZDyoWPZLiKJkpWhn2f2nfAuhRxI18s5UOqR5ibPGW7/oV4A==</DigestValue>
      </Reference>
      <Reference URI="/xl/worksheets/sheet45.xml?ContentType=application/vnd.openxmlformats-officedocument.spreadsheetml.worksheet+xml">
        <DigestMethod Algorithm="http://www.w3.org/2001/04/xmlenc#sha512"/>
        <DigestValue>Bb1mDL8lWbI/JBkkuGd3tGstWRsta8tUKzzewLf2QkAkNCbONc7np2QQKecvhD3C4iAZ+btQcSgXuoH105pzrQ==</DigestValue>
      </Reference>
      <Reference URI="/xl/worksheets/sheet46.xml?ContentType=application/vnd.openxmlformats-officedocument.spreadsheetml.worksheet+xml">
        <DigestMethod Algorithm="http://www.w3.org/2001/04/xmlenc#sha512"/>
        <DigestValue>+NdXXHOlj0P5VjhKJia5QlQNRlY5RP6+iszES1v0PiQFMb9HcU1hdgavXJpKZXjt+j/APsGtFHm7OaHmyRRn9A==</DigestValue>
      </Reference>
      <Reference URI="/xl/worksheets/sheet47.xml?ContentType=application/vnd.openxmlformats-officedocument.spreadsheetml.worksheet+xml">
        <DigestMethod Algorithm="http://www.w3.org/2001/04/xmlenc#sha512"/>
        <DigestValue>lem9ewh7naeEh4yvNCqQpVJCACM1j3tPbd6n028po2qYFxWr5y1NsINIVoA02MKIEXB+PsUB3LCDBrYm2+U4nw==</DigestValue>
      </Reference>
      <Reference URI="/xl/worksheets/sheet48.xml?ContentType=application/vnd.openxmlformats-officedocument.spreadsheetml.worksheet+xml">
        <DigestMethod Algorithm="http://www.w3.org/2001/04/xmlenc#sha512"/>
        <DigestValue>e9Qg4Olzb9tj52OTgrn2an3xDxkYrBmCjhnX3XmTbB98HYob9lSlBCbPQkTnP3igz0P/CaOZ5J044AJwvaBsqA==</DigestValue>
      </Reference>
      <Reference URI="/xl/worksheets/sheet49.xml?ContentType=application/vnd.openxmlformats-officedocument.spreadsheetml.worksheet+xml">
        <DigestMethod Algorithm="http://www.w3.org/2001/04/xmlenc#sha512"/>
        <DigestValue>IE+bmChsq7NpYNgbiFADkBRMXRj6fHEZcWlqm4ixgPO2HqlUTXaOXBCJ3cj9KahuxqU87nMdQo1Dn35iU5PKsA==</DigestValue>
      </Reference>
      <Reference URI="/xl/worksheets/sheet5.xml?ContentType=application/vnd.openxmlformats-officedocument.spreadsheetml.worksheet+xml">
        <DigestMethod Algorithm="http://www.w3.org/2001/04/xmlenc#sha512"/>
        <DigestValue>dLiro9JoMs0qz/O37/+hvSgQcgxxOgS2AwagPYubpP+tr/hSnpuQRHdX68sIOaR1JGZZnJhtPfhsk/QanIUGNQ==</DigestValue>
      </Reference>
      <Reference URI="/xl/worksheets/sheet6.xml?ContentType=application/vnd.openxmlformats-officedocument.spreadsheetml.worksheet+xml">
        <DigestMethod Algorithm="http://www.w3.org/2001/04/xmlenc#sha512"/>
        <DigestValue>O1BxMVG4ImONmep8Q15LZ9YfYTZrGqdbwGcpRWVW0Hu63T79Wv7LYtYnrhrcz73F3pHZ/akMaxms6+uYZVacaw==</DigestValue>
      </Reference>
      <Reference URI="/xl/worksheets/sheet7.xml?ContentType=application/vnd.openxmlformats-officedocument.spreadsheetml.worksheet+xml">
        <DigestMethod Algorithm="http://www.w3.org/2001/04/xmlenc#sha512"/>
        <DigestValue>GCGECqiKW4WGs9nMxKhILZFp6XBkfUc3qIrXu+BD4KA8e+6Jv0dYuL2ISJ7whqd6o8C9UDh2u+rfoRSvL0IKiA==</DigestValue>
      </Reference>
      <Reference URI="/xl/worksheets/sheet8.xml?ContentType=application/vnd.openxmlformats-officedocument.spreadsheetml.worksheet+xml">
        <DigestMethod Algorithm="http://www.w3.org/2001/04/xmlenc#sha512"/>
        <DigestValue>VX5rsfRJOvel0exLSR7lakUDAyJXsEXzlkCncecgf7CNcdfnpvgPFDBImx2Bv4kASCj5ITq21qCrWUCreujRgQ==</DigestValue>
      </Reference>
      <Reference URI="/xl/worksheets/sheet9.xml?ContentType=application/vnd.openxmlformats-officedocument.spreadsheetml.worksheet+xml">
        <DigestMethod Algorithm="http://www.w3.org/2001/04/xmlenc#sha512"/>
        <DigestValue>eJ+/re7JArDTMv8YHVGaIimhnoP9LiBDhwM7weCDwXR2Jzbq6T/3ON75yfs7D2ZoixWXJ/QqdVRX/isVyd10JA==</DigestValue>
      </Reference>
    </Manifest>
    <SignatureProperties>
      <SignatureProperty Id="idSignatureTime" Target="#idPackageSignature">
        <mdssi:SignatureTime xmlns:mdssi="http://schemas.openxmlformats.org/package/2006/digital-signature">
          <mdssi:Format>YYYY-MM-DDThh:mm:ssTZD</mdssi:Format>
          <mdssi:Value>2024-03-26T14:38:37Z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31-12-2023</SignatureComments>
          <WindowsVersion>10.0</WindowsVersion>
          <OfficeVersion>16.0.17328/26</OfficeVersion>
          <ApplicationVersion>16.0.17328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2024-03-26T14:38:37Z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31-12-2023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H7gHXdqPMVPpIhVsJM6AGbIG0o2F2p7w9awisAffOX4=</DigestValue>
    </Reference>
    <Reference Type="http://www.w3.org/2000/09/xmldsig#Object" URI="#idOfficeObject">
      <DigestMethod Algorithm="http://www.w3.org/2001/04/xmlenc#sha256"/>
      <DigestValue>fTURgipgSGHYfqCAnLVcbiaZLxO8GK/cEV0gbOKkEjE=</DigestValue>
    </Reference>
    <Reference Type="http://uri.etsi.org/01903#SignedProperties" URI="#idSignedProperties">
      <Transforms>
        <Transform Algorithm="http://www.w3.org/TR/2001/REC-xml-c14n-20010315"/>
      </Transforms>
      <DigestMethod Algorithm="http://www.w3.org/2001/04/xmlenc#sha256"/>
      <DigestValue>PJGiTMCT7PViDGkdP3QOmMfzPEiED+wEqhwcMaYhF/A=</DigestValue>
    </Reference>
  </SignedInfo>
  <SignatureValue>ibKaEdz9EacNiY2PBibBZIsw72e7Ft8m0txvfhOtTZdCu7EET6ufdvyBsiJLdZ/yLqhoNPVL4N5c
ijKjXP2QjOUdRAP74RfPGjuHVvlLJWDSGE2tbL0M+BwhnM0Bt3A+AEWlsH6wZHDB9LEDNbY0mux8
vcG1rzF8IJsshbIBJGF8ZZaCMJKSdmzAC5egEBxt0UCxOzKXxyRPmvPzrTXkmbHashS+dS9ALKSv
+i45bjl/cnCE28gbHTSKVKtVhDCI9F7HzsfFsu49G5ZiDw1yejLQYgjUNiLWRuRgxx3QAPnvaBvV
RAQmgeNduJhp1y4TEACEiHZ4ZnqozXNucKJjIQ==</SignatureValue>
  <KeyInfo>
    <X509Data>
      <X509Certificate>MIIKJTCCCA2gAwIBAgITXAAAww/d2JbaKWvBrQAAAADDDzANBgkqhkiG9w0BAQsFADBXMRcwFQYDVQQFEw5SVUMgODAwODA2MTAtNzEVMBMGA1UEChMMQ09ERTEwMCBTLkEuMQswCQYDVQQGEwJQWTEYMBYGA1UEAxMPQ0EtQ09ERTEwMCBTLkEuMB4XDTIyMDkwMTE5NDc0OVoXDTI0MDkwMTE5NDc0OVowgckxKzApBgNVBAMTIkNBUkxPUyBNQU5VRUwgQ0FTQVJPVFRJIFFVSU5URUlST1MxNTAzBgNVBAoTLENFUlRJRklDQURPIENVQUxJRklDQURPIERFIEZJUk1BIEVMRUNUUk9OSUNBMQswCQYDVQQGEwJQWTEWMBQGA1UEKhMNQ0FSTE9TIE1BTlVFTDEdMBsGA1UEBBMUQ0FTQVJPVFRJIFFVSU5URUlST1MxEjAQBgNVBAUTCUNJODI4MTE3ODELMAkGA1UECxMCRjIwggEiMA0GCSqGSIb3DQEBAQUAA4IBDwAwggEKAoIBAQC0xbItCCbXMngSXAu1YkXeUkr7HjXJYcQJYd6NTFTNjXOFUWPzJWMJoNdNrtixpEzqSj12gXRYhKxrdElJA9g2iWA0ZNC92UTRRVUmhKA1l1DAmWTvX435nuVSktNccH0ohLnGxvOjTzHYnfzG1yvgeXjA+CEr9w4rX5IDGdaC+c5DquUgnWQ0jD0Gm+DWTdyk5cNZ6GQk3mK4FsjSy+MWBmADVpbvzu5cdgSc3VXmP6HMjWyvDTvtAT6BwKkH7mZQvOWMiyjEvZhSjoc+zywZ0QT5NZCvd+G2TNRVasGJDcxmuosdBPWu9czJC7d5FDpIz3ZV7ulK4tSYOd4GQ7zPAgMBAAGjggV1MIIFcTAOBgNVHQ8BAf8EBAMCBeAwDAYDVR0TAQH/BAIwADAgBgNVHSUBAf8EFjAUBggrBgEFBQcDAgYIKwYBBQUHAwQwHQYDVR0OBBYEFCK2CRD2BJUE/wneC84D5SNcHj5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SQYDVR0RBEIwQIESQ0FSTE9TQ0FATkcuQ09NLlVZpCowKDEmMCQGA1UEDRMdRklSTUEgRUxFQ1RST05JQ0EgQ1VBTElGSUNBREEwDQYJKoZIhvcNAQELBQADggIBAJUxLLEdJ4KXXz6Mv3EpF3yD40xFZiCmDLsAeDfI7iNgAMRM1FLiGmGBBfb39dpWkExhWU92r4opA91kGg/jOoef/ERdjGJ1zqOcHL0jL42PUCzMlTWVr0sMNKrNUZoNOXpdQS5WKpDDkcoSXKFBPhFVNrQvwf+/mAlIUM07z9P7PxAyw5+iiw8p1HdgaeMig7FW1/l4hoNx1loFe2D0sGDN7N+0J3UADKN/BfP/eIzxlLcZsMEVkk26I01UAnj4AuxV0Sth9ZwVFSrHmKe+0XgXPy/cO16BqeFVMqhPZd4JoKDwbZ4mFfvwBYzjjH+KCkvxnYwkH+vMV1Ov3uH5Tss5Xv7uxdANnE5uL4NSFq1ZHe0mg96EgcfO9gqGvwqecHU9tyUL2SbQJvFHjdYaRpgudb8r6jWwq1k1P+ZbP55yRT38K1RNkkHakB5rsvjRaZAOnVRg2cNtpQs1CxHNK43vGx3a9zTrmVPdpuyn2NBwlq34XdTSfIxvibYiItsWygEJU4uH19f4DGFLWaCOSC6vO+gZWBt5N5LQQtvKul3Ui78Xq2nAtTXj+jDpLQ4UlLtdnvp9+4i8Z67SSkygSPtAMKOIubdcilhgKMoGZWbVSexhc9/AMjlHrKVv4Q3Jijz8bR2OVwDq2vQ5oPGwutKl6dDAD2yJ+Xn9hg7n1g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o3d9PUIdNvnEe74OK77D59EE8pL6z4BmBiacg57uowk=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bl9xb4lHaxxOnqCzJx8VFSpCiZHltXB6xeffBQIJG/U=</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nu1BJ8EOi51PyhPy7egXZh6N7cffPE0B9wSLoCOq0Ew=</DigestValue>
      </Reference>
      <Reference URI="/xl/drawings/drawing39.xml?ContentType=application/vnd.openxmlformats-officedocument.drawing+xml">
        <DigestMethod Algorithm="http://www.w3.org/2001/04/xmlenc#sha256"/>
        <DigestValue>jkTSbsL4uJ/cZeLA9mRnhacVr7yWIJBo27sn7JjMiA4=</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CGDj7ytL0sQ0OPnIXdTYuyveoHp5f4ZIiIt3o8OSaVg=</DigestValue>
      </Reference>
      <Reference URI="/xl/printerSettings/printerSettings13.bin?ContentType=application/vnd.openxmlformats-officedocument.spreadsheetml.printerSettings">
        <DigestMethod Algorithm="http://www.w3.org/2001/04/xmlenc#sha256"/>
        <DigestValue>TTJA6LiGoE7gWNu4GNCso+fxxgMlp/dPqBLcJq3SCO4=</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axRyfJBLQ//NIb6Eq5/3KBi0HpEAwsAwFI1on3ED+J4=</DigestValue>
      </Reference>
      <Reference URI="/xl/styles.xml?ContentType=application/vnd.openxmlformats-officedocument.spreadsheetml.styles+xml">
        <DigestMethod Algorithm="http://www.w3.org/2001/04/xmlenc#sha256"/>
        <DigestValue>WzgajV9KEkTTe1r9XVgzSKRU+yEja2OKGBzsDfMHw6M=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ya1jiIg+OPQC55PTydQojmZ0GrzYcOYZbQ3ab21Su20=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gpNodSEyHa4RPItLJ4z0EVd/FSBeps+wJmKknNDdIqQ=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ZMZd1enfNx/CxXboyIKfg1KbFoW+3hhBpuOClMYEX2A=</DigestValue>
      </Reference>
      <Reference URI="/xl/worksheets/sheet10.xml?ContentType=application/vnd.openxmlformats-officedocument.spreadsheetml.worksheet+xml">
        <DigestMethod Algorithm="http://www.w3.org/2001/04/xmlenc#sha256"/>
        <DigestValue>80hoL633hvTxEecM1QPSTf9ok8+Ix1R7DTNbRij6S78=</DigestValue>
      </Reference>
      <Reference URI="/xl/worksheets/sheet11.xml?ContentType=application/vnd.openxmlformats-officedocument.spreadsheetml.worksheet+xml">
        <DigestMethod Algorithm="http://www.w3.org/2001/04/xmlenc#sha256"/>
        <DigestValue>EqJ3rXxq9BHABrBzCugACqgyADmfKbmfJdSidt5udsk=</DigestValue>
      </Reference>
      <Reference URI="/xl/worksheets/sheet12.xml?ContentType=application/vnd.openxmlformats-officedocument.spreadsheetml.worksheet+xml">
        <DigestMethod Algorithm="http://www.w3.org/2001/04/xmlenc#sha256"/>
        <DigestValue>9wJ9JwRRoh+DkBJuzfL3mkc/8YYa4qQmuUuptG3fNAs=</DigestValue>
      </Reference>
      <Reference URI="/xl/worksheets/sheet13.xml?ContentType=application/vnd.openxmlformats-officedocument.spreadsheetml.worksheet+xml">
        <DigestMethod Algorithm="http://www.w3.org/2001/04/xmlenc#sha256"/>
        <DigestValue>xZeVEV5C/uz6oMCmPaUCN7NAlx2lo2spOPC4gVJvl4w=</DigestValue>
      </Reference>
      <Reference URI="/xl/worksheets/sheet14.xml?ContentType=application/vnd.openxmlformats-officedocument.spreadsheetml.worksheet+xml">
        <DigestMethod Algorithm="http://www.w3.org/2001/04/xmlenc#sha256"/>
        <DigestValue>RyxnPLh6LcrgJwNHOIbUf7y0Rhy0JmcZjz/GJkpq2b0=</DigestValue>
      </Reference>
      <Reference URI="/xl/worksheets/sheet15.xml?ContentType=application/vnd.openxmlformats-officedocument.spreadsheetml.worksheet+xml">
        <DigestMethod Algorithm="http://www.w3.org/2001/04/xmlenc#sha256"/>
        <DigestValue>BOIN3Dxkk+AC7uNLs0g94CMxwDaVdAFRdc62geIEKxQ=</DigestValue>
      </Reference>
      <Reference URI="/xl/worksheets/sheet16.xml?ContentType=application/vnd.openxmlformats-officedocument.spreadsheetml.worksheet+xml">
        <DigestMethod Algorithm="http://www.w3.org/2001/04/xmlenc#sha256"/>
        <DigestValue>LRRfBMTcP2gcBpqmRS9OVP6r2xflc9BAxmMnp9LNKzQ=</DigestValue>
      </Reference>
      <Reference URI="/xl/worksheets/sheet17.xml?ContentType=application/vnd.openxmlformats-officedocument.spreadsheetml.worksheet+xml">
        <DigestMethod Algorithm="http://www.w3.org/2001/04/xmlenc#sha256"/>
        <DigestValue>+wDZcSrw2XcAZIoJxlDhffevNlBT9rlQMDAmld+GQeM=</DigestValue>
      </Reference>
      <Reference URI="/xl/worksheets/sheet18.xml?ContentType=application/vnd.openxmlformats-officedocument.spreadsheetml.worksheet+xml">
        <DigestMethod Algorithm="http://www.w3.org/2001/04/xmlenc#sha256"/>
        <DigestValue>8O67ZSvvifdb3hinVnHjMrT5iPBRsnVOVfIcE6dmyH0=</DigestValue>
      </Reference>
      <Reference URI="/xl/worksheets/sheet19.xml?ContentType=application/vnd.openxmlformats-officedocument.spreadsheetml.worksheet+xml">
        <DigestMethod Algorithm="http://www.w3.org/2001/04/xmlenc#sha256"/>
        <DigestValue>xZR63bdT/6ZrVSrdPQ+kKwj3t05j1rgIJp+O71eNBKs=</DigestValue>
      </Reference>
      <Reference URI="/xl/worksheets/sheet2.xml?ContentType=application/vnd.openxmlformats-officedocument.spreadsheetml.worksheet+xml">
        <DigestMethod Algorithm="http://www.w3.org/2001/04/xmlenc#sha256"/>
        <DigestValue>yeTQo2I3We8PHdpSShUyfB8uHujezL+SvofscQa61/I=</DigestValue>
      </Reference>
      <Reference URI="/xl/worksheets/sheet20.xml?ContentType=application/vnd.openxmlformats-officedocument.spreadsheetml.worksheet+xml">
        <DigestMethod Algorithm="http://www.w3.org/2001/04/xmlenc#sha256"/>
        <DigestValue>DOgCOn9Z31SjQwnnNWptvfMSdnldpVJpw2taVKtAZPY=</DigestValue>
      </Reference>
      <Reference URI="/xl/worksheets/sheet21.xml?ContentType=application/vnd.openxmlformats-officedocument.spreadsheetml.worksheet+xml">
        <DigestMethod Algorithm="http://www.w3.org/2001/04/xmlenc#sha256"/>
        <DigestValue>/5KcjBBkc7AOFiz7i14Xsnjp91eYlbSTAj3kh8I8k5s=</DigestValue>
      </Reference>
      <Reference URI="/xl/worksheets/sheet22.xml?ContentType=application/vnd.openxmlformats-officedocument.spreadsheetml.worksheet+xml">
        <DigestMethod Algorithm="http://www.w3.org/2001/04/xmlenc#sha256"/>
        <DigestValue>cnwvFLjOgmWSU/UgesHEyBAVDh+a6z4wJUKyAdBoVKc=</DigestValue>
      </Reference>
      <Reference URI="/xl/worksheets/sheet23.xml?ContentType=application/vnd.openxmlformats-officedocument.spreadsheetml.worksheet+xml">
        <DigestMethod Algorithm="http://www.w3.org/2001/04/xmlenc#sha256"/>
        <DigestValue>lWHAAdIusVvGjH2+7yBGJLlBZABpUU0SAl6wAt7Y3QA=</DigestValue>
      </Reference>
      <Reference URI="/xl/worksheets/sheet24.xml?ContentType=application/vnd.openxmlformats-officedocument.spreadsheetml.worksheet+xml">
        <DigestMethod Algorithm="http://www.w3.org/2001/04/xmlenc#sha256"/>
        <DigestValue>ChCGDVTsYcCiqpScTNDiC1frmJ4ln5cCovWLAkfrzgw=</DigestValue>
      </Reference>
      <Reference URI="/xl/worksheets/sheet25.xml?ContentType=application/vnd.openxmlformats-officedocument.spreadsheetml.worksheet+xml">
        <DigestMethod Algorithm="http://www.w3.org/2001/04/xmlenc#sha256"/>
        <DigestValue>AnCf+z9LxJKy8Kgp4u2FDJVw7Z9lhP+2WgybtjT0he0=</DigestValue>
      </Reference>
      <Reference URI="/xl/worksheets/sheet26.xml?ContentType=application/vnd.openxmlformats-officedocument.spreadsheetml.worksheet+xml">
        <DigestMethod Algorithm="http://www.w3.org/2001/04/xmlenc#sha256"/>
        <DigestValue>LhoeVAW691SP99KeFSNZjHgSPm8yf5BItA3JlWDHB9k=</DigestValue>
      </Reference>
      <Reference URI="/xl/worksheets/sheet27.xml?ContentType=application/vnd.openxmlformats-officedocument.spreadsheetml.worksheet+xml">
        <DigestMethod Algorithm="http://www.w3.org/2001/04/xmlenc#sha256"/>
        <DigestValue>66NBIupFXzq+WOEDEmTjSnf4TDo0wBVMo/Okk2cQeMU=</DigestValue>
      </Reference>
      <Reference URI="/xl/worksheets/sheet28.xml?ContentType=application/vnd.openxmlformats-officedocument.spreadsheetml.worksheet+xml">
        <DigestMethod Algorithm="http://www.w3.org/2001/04/xmlenc#sha256"/>
        <DigestValue>rUUD0TFgHy0gm+omyASpYXsLpmstyli9s4VOBZAxcwo=</DigestValue>
      </Reference>
      <Reference URI="/xl/worksheets/sheet29.xml?ContentType=application/vnd.openxmlformats-officedocument.spreadsheetml.worksheet+xml">
        <DigestMethod Algorithm="http://www.w3.org/2001/04/xmlenc#sha256"/>
        <DigestValue>sg4RDIWqkRwCDAHJEY8kkgDw1tS6r9BktgDuCCrSta4=</DigestValue>
      </Reference>
      <Reference URI="/xl/worksheets/sheet3.xml?ContentType=application/vnd.openxmlformats-officedocument.spreadsheetml.worksheet+xml">
        <DigestMethod Algorithm="http://www.w3.org/2001/04/xmlenc#sha256"/>
        <DigestValue>Rjdf5NdAKw6unTm1lkF03YrEqMzBFGdwPoM6b3hBYU0=</DigestValue>
      </Reference>
      <Reference URI="/xl/worksheets/sheet30.xml?ContentType=application/vnd.openxmlformats-officedocument.spreadsheetml.worksheet+xml">
        <DigestMethod Algorithm="http://www.w3.org/2001/04/xmlenc#sha256"/>
        <DigestValue>Xf227SzkJySBOkHQAyZ0ORrnfKcxIRgF9oUiuUkiMCM=</DigestValue>
      </Reference>
      <Reference URI="/xl/worksheets/sheet31.xml?ContentType=application/vnd.openxmlformats-officedocument.spreadsheetml.worksheet+xml">
        <DigestMethod Algorithm="http://www.w3.org/2001/04/xmlenc#sha256"/>
        <DigestValue>X0Nw8w/rL8S6HYR7r04VoMu7uI00iOVz2sVCsHPj+dY=</DigestValue>
      </Reference>
      <Reference URI="/xl/worksheets/sheet32.xml?ContentType=application/vnd.openxmlformats-officedocument.spreadsheetml.worksheet+xml">
        <DigestMethod Algorithm="http://www.w3.org/2001/04/xmlenc#sha256"/>
        <DigestValue>m7776qmUstFp9UwKcKf02aGqZneJiuL3bOiIhBGAWek=</DigestValue>
      </Reference>
      <Reference URI="/xl/worksheets/sheet33.xml?ContentType=application/vnd.openxmlformats-officedocument.spreadsheetml.worksheet+xml">
        <DigestMethod Algorithm="http://www.w3.org/2001/04/xmlenc#sha256"/>
        <DigestValue>o3ri0ysG84YbdQbRbMky3dRyGmwI9mT4iV5ywlUvQ5k=</DigestValue>
      </Reference>
      <Reference URI="/xl/worksheets/sheet34.xml?ContentType=application/vnd.openxmlformats-officedocument.spreadsheetml.worksheet+xml">
        <DigestMethod Algorithm="http://www.w3.org/2001/04/xmlenc#sha256"/>
        <DigestValue>p/BPQ4J1RlljjIBjiE2kkOf1nEWfKIFHXPETaDVz7T8=</DigestValue>
      </Reference>
      <Reference URI="/xl/worksheets/sheet35.xml?ContentType=application/vnd.openxmlformats-officedocument.spreadsheetml.worksheet+xml">
        <DigestMethod Algorithm="http://www.w3.org/2001/04/xmlenc#sha256"/>
        <DigestValue>2aG/ivZqqt1N9cwezVF2/ILTnqZ/d/Q28AA8AsAY8wE=</DigestValue>
      </Reference>
      <Reference URI="/xl/worksheets/sheet36.xml?ContentType=application/vnd.openxmlformats-officedocument.spreadsheetml.worksheet+xml">
        <DigestMethod Algorithm="http://www.w3.org/2001/04/xmlenc#sha256"/>
        <DigestValue>ahY+xe2CoBYE6UrzlzTqURoaS7j9qGZI3ovVKv6NIfY=</DigestValue>
      </Reference>
      <Reference URI="/xl/worksheets/sheet37.xml?ContentType=application/vnd.openxmlformats-officedocument.spreadsheetml.worksheet+xml">
        <DigestMethod Algorithm="http://www.w3.org/2001/04/xmlenc#sha256"/>
        <DigestValue>ydi+dP2idhdIdzXDrEGBo29kbSHrFVdJ2SmWdQXn9UQ=</DigestValue>
      </Reference>
      <Reference URI="/xl/worksheets/sheet38.xml?ContentType=application/vnd.openxmlformats-officedocument.spreadsheetml.worksheet+xml">
        <DigestMethod Algorithm="http://www.w3.org/2001/04/xmlenc#sha256"/>
        <DigestValue>CnSJo5fljCXCjaI3t0eaZ5cMy2EyZu7SvH+J3RTCi+M=</DigestValue>
      </Reference>
      <Reference URI="/xl/worksheets/sheet39.xml?ContentType=application/vnd.openxmlformats-officedocument.spreadsheetml.worksheet+xml">
        <DigestMethod Algorithm="http://www.w3.org/2001/04/xmlenc#sha256"/>
        <DigestValue>VGnA7bL/x8AsXb+3l6YmgxBAjiN8uW/sM+PLv3YDH3U=</DigestValue>
      </Reference>
      <Reference URI="/xl/worksheets/sheet4.xml?ContentType=application/vnd.openxmlformats-officedocument.spreadsheetml.worksheet+xml">
        <DigestMethod Algorithm="http://www.w3.org/2001/04/xmlenc#sha256"/>
        <DigestValue>lMOrYc+feLO7X1I1HN3AL+g2q+ny0axSmUMOtcsEF0A=</DigestValue>
      </Reference>
      <Reference URI="/xl/worksheets/sheet40.xml?ContentType=application/vnd.openxmlformats-officedocument.spreadsheetml.worksheet+xml">
        <DigestMethod Algorithm="http://www.w3.org/2001/04/xmlenc#sha256"/>
        <DigestValue>J15nZOStCR1bMxIyQcYW2hQ9XIxnge1dyq6GxB3tlk8=</DigestValue>
      </Reference>
      <Reference URI="/xl/worksheets/sheet41.xml?ContentType=application/vnd.openxmlformats-officedocument.spreadsheetml.worksheet+xml">
        <DigestMethod Algorithm="http://www.w3.org/2001/04/xmlenc#sha256"/>
        <DigestValue>z2NbggHVlwAy7nB53GSC0DseMnO21pG+li/OarHXels=</DigestValue>
      </Reference>
      <Reference URI="/xl/worksheets/sheet42.xml?ContentType=application/vnd.openxmlformats-officedocument.spreadsheetml.worksheet+xml">
        <DigestMethod Algorithm="http://www.w3.org/2001/04/xmlenc#sha256"/>
        <DigestValue>77MMr2AwhtXiMsGBWEy8YTIsLfpU28wbuGk3Zv4pgLc=</DigestValue>
      </Reference>
      <Reference URI="/xl/worksheets/sheet43.xml?ContentType=application/vnd.openxmlformats-officedocument.spreadsheetml.worksheet+xml">
        <DigestMethod Algorithm="http://www.w3.org/2001/04/xmlenc#sha256"/>
        <DigestValue>LoSZ/w1T8eS/4qPtHv8k0fv/k6CNM0LzWDR+XpXfGN8=</DigestValue>
      </Reference>
      <Reference URI="/xl/worksheets/sheet44.xml?ContentType=application/vnd.openxmlformats-officedocument.spreadsheetml.worksheet+xml">
        <DigestMethod Algorithm="http://www.w3.org/2001/04/xmlenc#sha256"/>
        <DigestValue>va6HcNbUtcWZdtNCeFivu5kfTxHD4qWB2mZjT0ol3WQ=</DigestValue>
      </Reference>
      <Reference URI="/xl/worksheets/sheet45.xml?ContentType=application/vnd.openxmlformats-officedocument.spreadsheetml.worksheet+xml">
        <DigestMethod Algorithm="http://www.w3.org/2001/04/xmlenc#sha256"/>
        <DigestValue>7zfYFgARhzMWzpIiwIdYF6j2tEFEHBRfKF8962uFV1A=</DigestValue>
      </Reference>
      <Reference URI="/xl/worksheets/sheet46.xml?ContentType=application/vnd.openxmlformats-officedocument.spreadsheetml.worksheet+xml">
        <DigestMethod Algorithm="http://www.w3.org/2001/04/xmlenc#sha256"/>
        <DigestValue>3FIkmt/kNzANGGDSCNEKI6F+kEsmYOoyIUd78a+wkXc=</DigestValue>
      </Reference>
      <Reference URI="/xl/worksheets/sheet47.xml?ContentType=application/vnd.openxmlformats-officedocument.spreadsheetml.worksheet+xml">
        <DigestMethod Algorithm="http://www.w3.org/2001/04/xmlenc#sha256"/>
        <DigestValue>i+ua6d5I/hDbETWlS3rOz9dB8G3wTd6az+4Z0B4MCmg=</DigestValue>
      </Reference>
      <Reference URI="/xl/worksheets/sheet48.xml?ContentType=application/vnd.openxmlformats-officedocument.spreadsheetml.worksheet+xml">
        <DigestMethod Algorithm="http://www.w3.org/2001/04/xmlenc#sha256"/>
        <DigestValue>GatDveY/hHr+NS7vXEL9IVPgBsKXYWOiUch6t14elqg=</DigestValue>
      </Reference>
      <Reference URI="/xl/worksheets/sheet49.xml?ContentType=application/vnd.openxmlformats-officedocument.spreadsheetml.worksheet+xml">
        <DigestMethod Algorithm="http://www.w3.org/2001/04/xmlenc#sha256"/>
        <DigestValue>/Rs6rgOgD8U+1eRiK2rX+PIa8Md1Xb6kYqas9PPadeQ=</DigestValue>
      </Reference>
      <Reference URI="/xl/worksheets/sheet5.xml?ContentType=application/vnd.openxmlformats-officedocument.spreadsheetml.worksheet+xml">
        <DigestMethod Algorithm="http://www.w3.org/2001/04/xmlenc#sha256"/>
        <DigestValue>QFAMIfifTeENtKBCN2j6coJoh0K/8dTD/xTQ/Wh5A+A=</DigestValue>
      </Reference>
      <Reference URI="/xl/worksheets/sheet6.xml?ContentType=application/vnd.openxmlformats-officedocument.spreadsheetml.worksheet+xml">
        <DigestMethod Algorithm="http://www.w3.org/2001/04/xmlenc#sha256"/>
        <DigestValue>PGQZlLyMzEaKG89rsj70+83mVys7ZDrGPOfjZqaEnYM=</DigestValue>
      </Reference>
      <Reference URI="/xl/worksheets/sheet7.xml?ContentType=application/vnd.openxmlformats-officedocument.spreadsheetml.worksheet+xml">
        <DigestMethod Algorithm="http://www.w3.org/2001/04/xmlenc#sha256"/>
        <DigestValue>YamIVErEG48DhQa2+0WG6ith/IVKjk09rYNveElluvg=</DigestValue>
      </Reference>
      <Reference URI="/xl/worksheets/sheet8.xml?ContentType=application/vnd.openxmlformats-officedocument.spreadsheetml.worksheet+xml">
        <DigestMethod Algorithm="http://www.w3.org/2001/04/xmlenc#sha256"/>
        <DigestValue>c9Iq1lOJqQ7jg0fCPOmjX/Mgo6JxSyhP3KPZYOxZYnk=</DigestValue>
      </Reference>
      <Reference URI="/xl/worksheets/sheet9.xml?ContentType=application/vnd.openxmlformats-officedocument.spreadsheetml.worksheet+xml">
        <DigestMethod Algorithm="http://www.w3.org/2001/04/xmlenc#sha256"/>
        <DigestValue>4Lhfv009RR39+PsgxkXnRJsL3vqCI69wmRuuwhbbotY=</DigestValue>
      </Reference>
    </Manifest>
    <SignatureProperties>
      <SignatureProperty Id="idSignatureTime" Target="#idPackageSignature">
        <mdssi:SignatureTime xmlns:mdssi="http://schemas.openxmlformats.org/package/2006/digital-signature">
          <mdssi:Format>YYYY-MM-DDThh:mm:ssTZD</mdssi:Format>
          <mdssi:Value>2024-03-26T20:59:58Z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31-12-2023</SignatureComments>
          <WindowsVersion>10.0</WindowsVersion>
          <OfficeVersion>16.0.16327/24</OfficeVersion>
          <ApplicationVersion>16.0.16327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2024-03-26T20:59:58Z</xd:SigningTime>
          <xd:SigningCertificate>
            <xd:Cert>
              <xd:CertDigest>
                <DigestMethod Algorithm="http://www.w3.org/2001/04/xmlenc#sha256"/>
                <DigestValue>s7Et2/lPlHR3TyIcT6fr6tcIxdNM7IUB0nyU1EG69U8=</DigestValue>
              </xd:CertDigest>
              <xd:IssuerSerial>
                <X509IssuerName>CN=CA-CODE100 S.A., C=PY, O=CODE100 S.A., SERIALNUMBER=RUC 80080610-7</X509IssuerName>
                <X509SerialNumber>2051668817546660532449906718675569837653148431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31-12-2023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aie6OD8yNnsRuLCIYVRrlJPvi5Cn/3nfOCPKoyHs10c=</DigestValue>
    </Reference>
    <Reference Type="http://www.w3.org/2000/09/xmldsig#Object" URI="#idOfficeObject">
      <DigestMethod Algorithm="http://www.w3.org/2001/04/xmlenc#sha256"/>
      <DigestValue>/hxI0KAPVUmcOBTaG9tsktbOaYtnqcMLLTYDWpEoeUU=</DigestValue>
    </Reference>
    <Reference Type="http://uri.etsi.org/01903#SignedProperties" URI="#idSignedProperties">
      <Transforms>
        <Transform Algorithm="http://www.w3.org/TR/2001/REC-xml-c14n-20010315"/>
      </Transforms>
      <DigestMethod Algorithm="http://www.w3.org/2001/04/xmlenc#sha256"/>
      <DigestValue>uJOAn1wG/NuRAdDXxHEvoeHxVndaQcBuTxM3xNUqbWg=</DigestValue>
    </Reference>
  </SignedInfo>
  <SignatureValue>iN7oj7ibF1Y0hxyzBULMWlvOyEcEskXrahxocvwacIs4J+GXwvReneMaNBr7HcSnYAUdzoOHPFWX
jHZaXzGnUN0hN+IMDLAUIO7hUA6dg1qhqaW90K+C75Q4/drnE4I4ADDbX0HjsdovyF+32pxbrEQL
6lp2z1k/7cDxENXZLPOhysbwRK5vNPzZT1c7VrwRGVXqru5mOu99yCY48Q7L3Vs17vo/J3QRAUum
WYMNGftZ8GsQsdOM4z3vo+jBjTOV7vpKnRRDH2XBIMednY7ZWnbzIvB7PHPgl2rwTL2FGePumoTK
EMf8sFPYKQfSi7KDeSe/IhQc9x0iw71hYfZNLQ==</SignatureValue>
  <KeyInfo>
    <X509Data>
      <X509Certificate>MIIIojCCBoqgAwIBAgIIUEHGHsoh3bUwDQYJKoZIhvcNAQELBQAwWjEaMBgGA1UEAwwRQ0EtRE9DVU1FTlRBIFMuQS4xFjAUBgNVBAUTDVJVQzgwMDUwMTcyLTExFzAVBgNVBAoMDkRPQ1VNRU5UQSBTLkEuMQswCQYDVQQGEwJQWTAeFw0yNDAxMTAxNzM2MDBaFw0yNjAxMDkxNz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k7my9aroX7BmuHdKKb6mBqHd58E9UIp6NEcsTJJX0PoLDYuMgBfPtgndhej0y43iCnOpQlPNIf1fxVOY02Z/TRDZSqVSmtuPr6CU+Gl5QYaJmcdhK9NKEN6ueZjWG0T+2giy76FIYb5bivngNuoQOfmpmTvPO4GLWzMAtRmHpgPKfFeDr1jiz5A0iVN/VPOuG25FlRZElB2OFs/sZhBCSpDJTkiAFs2rYTTvj+8CLmZlcEmntoK22cm5iuq66XzTY9tIeQLnUJRn5u9BN+dD80fqN81i0iZjadGiz/M5TJ1RHaBCP2JzybkuclFjTApdXst4GN7qSE2ESNGUgfUDs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q5BqRtX8MQ6AuTtbOeFXINRN8jAOBgNVHQ8BAf8EBAMCBeAwDQYJKoZIhvcNAQELBQADggIBAJ/ycrSzAWzH9ur8tL6dXyOft5NOqvWmiJVzZenCNl0NfVGm5bTVTk5jMvnAuKPFcZcF4HKfiLtmgTiptlwF6cBOjJ0qrGnR3H6qdsklfzh33UPO4i+1jamk/fHmouIv9Ql93BVykfEjjTiz45cKsc3IXavecI9T2/8Rmk4cbnrEkigO9G8Ouvk8eEanFGmuIcMlA13KhbjMVCz1zMazMDDrEZPhB62+vQ24AT3Caj08IG9PEpBHQInO6Hw4ACdjgnbPjR/fNuNYbMnsfO8QimeJD3hgR9I0ujDQabS/+qesuakmLSSe3hOjQ+YCb/3eqKPm6bY4hRKYv9sbkJs7d+3qHBOcC7DohGog3O9ag4Q0SIsbuwIYteLVSr5QX5Qe31Rycs/k7zCHPJKGvYeyVwXJZHNApEEL0tYKTnoHvlPCu63qn+hGR16Kd7QRL/Usnok19tHS5toJl/lxmhbpyOfUcOWU5cznfNg7k9/3G+20Grlz39Xea0QuH+Lj6NZiUSobrDJ7seT1XxBkCzTGkEJ9qwd8kR7ZwvrIlnWuYWb8vo93eBex4iufzxBbePOUbONfnzzokvi3UwD9QyV1Kf7/QIP3w7jH4Euuq0Xa0ZKawoRirc8wR0dcFIfEmTvsDyTuczlfNkEtkzywkFuYVfxamcS6akY+WuftIBtUW/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o3d9PUIdNvnEe74OK77D59EE8pL6z4BmBiacg57uowk=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bl9xb4lHaxxOnqCzJx8VFSpCiZHltXB6xeffBQIJG/U=</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nu1BJ8EOi51PyhPy7egXZh6N7cffPE0B9wSLoCOq0Ew=</DigestValue>
      </Reference>
      <Reference URI="/xl/drawings/drawing39.xml?ContentType=application/vnd.openxmlformats-officedocument.drawing+xml">
        <DigestMethod Algorithm="http://www.w3.org/2001/04/xmlenc#sha256"/>
        <DigestValue>jkTSbsL4uJ/cZeLA9mRnhacVr7yWIJBo27sn7JjMiA4=</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CGDj7ytL0sQ0OPnIXdTYuyveoHp5f4ZIiIt3o8OSaVg=</DigestValue>
      </Reference>
      <Reference URI="/xl/printerSettings/printerSettings13.bin?ContentType=application/vnd.openxmlformats-officedocument.spreadsheetml.printerSettings">
        <DigestMethod Algorithm="http://www.w3.org/2001/04/xmlenc#sha256"/>
        <DigestValue>TTJA6LiGoE7gWNu4GNCso+fxxgMlp/dPqBLcJq3SCO4=</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axRyfJBLQ//NIb6Eq5/3KBi0HpEAwsAwFI1on3ED+J4=</DigestValue>
      </Reference>
      <Reference URI="/xl/styles.xml?ContentType=application/vnd.openxmlformats-officedocument.spreadsheetml.styles+xml">
        <DigestMethod Algorithm="http://www.w3.org/2001/04/xmlenc#sha256"/>
        <DigestValue>WzgajV9KEkTTe1r9XVgzSKRU+yEja2OKGBzsDfMHw6M=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ya1jiIg+OPQC55PTydQojmZ0GrzYcOYZbQ3ab21Su20=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gpNodSEyHa4RPItLJ4z0EVd/FSBeps+wJmKknNDdIqQ=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ZMZd1enfNx/CxXboyIKfg1KbFoW+3hhBpuOClMYEX2A=</DigestValue>
      </Reference>
      <Reference URI="/xl/worksheets/sheet10.xml?ContentType=application/vnd.openxmlformats-officedocument.spreadsheetml.worksheet+xml">
        <DigestMethod Algorithm="http://www.w3.org/2001/04/xmlenc#sha256"/>
        <DigestValue>80hoL633hvTxEecM1QPSTf9ok8+Ix1R7DTNbRij6S78=</DigestValue>
      </Reference>
      <Reference URI="/xl/worksheets/sheet11.xml?ContentType=application/vnd.openxmlformats-officedocument.spreadsheetml.worksheet+xml">
        <DigestMethod Algorithm="http://www.w3.org/2001/04/xmlenc#sha256"/>
        <DigestValue>EqJ3rXxq9BHABrBzCugACqgyADmfKbmfJdSidt5udsk=</DigestValue>
      </Reference>
      <Reference URI="/xl/worksheets/sheet12.xml?ContentType=application/vnd.openxmlformats-officedocument.spreadsheetml.worksheet+xml">
        <DigestMethod Algorithm="http://www.w3.org/2001/04/xmlenc#sha256"/>
        <DigestValue>9wJ9JwRRoh+DkBJuzfL3mkc/8YYa4qQmuUuptG3fNAs=</DigestValue>
      </Reference>
      <Reference URI="/xl/worksheets/sheet13.xml?ContentType=application/vnd.openxmlformats-officedocument.spreadsheetml.worksheet+xml">
        <DigestMethod Algorithm="http://www.w3.org/2001/04/xmlenc#sha256"/>
        <DigestValue>xZeVEV5C/uz6oMCmPaUCN7NAlx2lo2spOPC4gVJvl4w=</DigestValue>
      </Reference>
      <Reference URI="/xl/worksheets/sheet14.xml?ContentType=application/vnd.openxmlformats-officedocument.spreadsheetml.worksheet+xml">
        <DigestMethod Algorithm="http://www.w3.org/2001/04/xmlenc#sha256"/>
        <DigestValue>RyxnPLh6LcrgJwNHOIbUf7y0Rhy0JmcZjz/GJkpq2b0=</DigestValue>
      </Reference>
      <Reference URI="/xl/worksheets/sheet15.xml?ContentType=application/vnd.openxmlformats-officedocument.spreadsheetml.worksheet+xml">
        <DigestMethod Algorithm="http://www.w3.org/2001/04/xmlenc#sha256"/>
        <DigestValue>BOIN3Dxkk+AC7uNLs0g94CMxwDaVdAFRdc62geIEKxQ=</DigestValue>
      </Reference>
      <Reference URI="/xl/worksheets/sheet16.xml?ContentType=application/vnd.openxmlformats-officedocument.spreadsheetml.worksheet+xml">
        <DigestMethod Algorithm="http://www.w3.org/2001/04/xmlenc#sha256"/>
        <DigestValue>LRRfBMTcP2gcBpqmRS9OVP6r2xflc9BAxmMnp9LNKzQ=</DigestValue>
      </Reference>
      <Reference URI="/xl/worksheets/sheet17.xml?ContentType=application/vnd.openxmlformats-officedocument.spreadsheetml.worksheet+xml">
        <DigestMethod Algorithm="http://www.w3.org/2001/04/xmlenc#sha256"/>
        <DigestValue>+wDZcSrw2XcAZIoJxlDhffevNlBT9rlQMDAmld+GQeM=</DigestValue>
      </Reference>
      <Reference URI="/xl/worksheets/sheet18.xml?ContentType=application/vnd.openxmlformats-officedocument.spreadsheetml.worksheet+xml">
        <DigestMethod Algorithm="http://www.w3.org/2001/04/xmlenc#sha256"/>
        <DigestValue>8O67ZSvvifdb3hinVnHjMrT5iPBRsnVOVfIcE6dmyH0=</DigestValue>
      </Reference>
      <Reference URI="/xl/worksheets/sheet19.xml?ContentType=application/vnd.openxmlformats-officedocument.spreadsheetml.worksheet+xml">
        <DigestMethod Algorithm="http://www.w3.org/2001/04/xmlenc#sha256"/>
        <DigestValue>xZR63bdT/6ZrVSrdPQ+kKwj3t05j1rgIJp+O71eNBKs=</DigestValue>
      </Reference>
      <Reference URI="/xl/worksheets/sheet2.xml?ContentType=application/vnd.openxmlformats-officedocument.spreadsheetml.worksheet+xml">
        <DigestMethod Algorithm="http://www.w3.org/2001/04/xmlenc#sha256"/>
        <DigestValue>yeTQo2I3We8PHdpSShUyfB8uHujezL+SvofscQa61/I=</DigestValue>
      </Reference>
      <Reference URI="/xl/worksheets/sheet20.xml?ContentType=application/vnd.openxmlformats-officedocument.spreadsheetml.worksheet+xml">
        <DigestMethod Algorithm="http://www.w3.org/2001/04/xmlenc#sha256"/>
        <DigestValue>DOgCOn9Z31SjQwnnNWptvfMSdnldpVJpw2taVKtAZPY=</DigestValue>
      </Reference>
      <Reference URI="/xl/worksheets/sheet21.xml?ContentType=application/vnd.openxmlformats-officedocument.spreadsheetml.worksheet+xml">
        <DigestMethod Algorithm="http://www.w3.org/2001/04/xmlenc#sha256"/>
        <DigestValue>/5KcjBBkc7AOFiz7i14Xsnjp91eYlbSTAj3kh8I8k5s=</DigestValue>
      </Reference>
      <Reference URI="/xl/worksheets/sheet22.xml?ContentType=application/vnd.openxmlformats-officedocument.spreadsheetml.worksheet+xml">
        <DigestMethod Algorithm="http://www.w3.org/2001/04/xmlenc#sha256"/>
        <DigestValue>cnwvFLjOgmWSU/UgesHEyBAVDh+a6z4wJUKyAdBoVKc=</DigestValue>
      </Reference>
      <Reference URI="/xl/worksheets/sheet23.xml?ContentType=application/vnd.openxmlformats-officedocument.spreadsheetml.worksheet+xml">
        <DigestMethod Algorithm="http://www.w3.org/2001/04/xmlenc#sha256"/>
        <DigestValue>lWHAAdIusVvGjH2+7yBGJLlBZABpUU0SAl6wAt7Y3QA=</DigestValue>
      </Reference>
      <Reference URI="/xl/worksheets/sheet24.xml?ContentType=application/vnd.openxmlformats-officedocument.spreadsheetml.worksheet+xml">
        <DigestMethod Algorithm="http://www.w3.org/2001/04/xmlenc#sha256"/>
        <DigestValue>ChCGDVTsYcCiqpScTNDiC1frmJ4ln5cCovWLAkfrzgw=</DigestValue>
      </Reference>
      <Reference URI="/xl/worksheets/sheet25.xml?ContentType=application/vnd.openxmlformats-officedocument.spreadsheetml.worksheet+xml">
        <DigestMethod Algorithm="http://www.w3.org/2001/04/xmlenc#sha256"/>
        <DigestValue>AnCf+z9LxJKy8Kgp4u2FDJVw7Z9lhP+2WgybtjT0he0=</DigestValue>
      </Reference>
      <Reference URI="/xl/worksheets/sheet26.xml?ContentType=application/vnd.openxmlformats-officedocument.spreadsheetml.worksheet+xml">
        <DigestMethod Algorithm="http://www.w3.org/2001/04/xmlenc#sha256"/>
        <DigestValue>LhoeVAW691SP99KeFSNZjHgSPm8yf5BItA3JlWDHB9k=</DigestValue>
      </Reference>
      <Reference URI="/xl/worksheets/sheet27.xml?ContentType=application/vnd.openxmlformats-officedocument.spreadsheetml.worksheet+xml">
        <DigestMethod Algorithm="http://www.w3.org/2001/04/xmlenc#sha256"/>
        <DigestValue>66NBIupFXzq+WOEDEmTjSnf4TDo0wBVMo/Okk2cQeMU=</DigestValue>
      </Reference>
      <Reference URI="/xl/worksheets/sheet28.xml?ContentType=application/vnd.openxmlformats-officedocument.spreadsheetml.worksheet+xml">
        <DigestMethod Algorithm="http://www.w3.org/2001/04/xmlenc#sha256"/>
        <DigestValue>rUUD0TFgHy0gm+omyASpYXsLpmstyli9s4VOBZAxcwo=</DigestValue>
      </Reference>
      <Reference URI="/xl/worksheets/sheet29.xml?ContentType=application/vnd.openxmlformats-officedocument.spreadsheetml.worksheet+xml">
        <DigestMethod Algorithm="http://www.w3.org/2001/04/xmlenc#sha256"/>
        <DigestValue>sg4RDIWqkRwCDAHJEY8kkgDw1tS6r9BktgDuCCrSta4=</DigestValue>
      </Reference>
      <Reference URI="/xl/worksheets/sheet3.xml?ContentType=application/vnd.openxmlformats-officedocument.spreadsheetml.worksheet+xml">
        <DigestMethod Algorithm="http://www.w3.org/2001/04/xmlenc#sha256"/>
        <DigestValue>Rjdf5NdAKw6unTm1lkF03YrEqMzBFGdwPoM6b3hBYU0=</DigestValue>
      </Reference>
      <Reference URI="/xl/worksheets/sheet30.xml?ContentType=application/vnd.openxmlformats-officedocument.spreadsheetml.worksheet+xml">
        <DigestMethod Algorithm="http://www.w3.org/2001/04/xmlenc#sha256"/>
        <DigestValue>Xf227SzkJySBOkHQAyZ0ORrnfKcxIRgF9oUiuUkiMCM=</DigestValue>
      </Reference>
      <Reference URI="/xl/worksheets/sheet31.xml?ContentType=application/vnd.openxmlformats-officedocument.spreadsheetml.worksheet+xml">
        <DigestMethod Algorithm="http://www.w3.org/2001/04/xmlenc#sha256"/>
        <DigestValue>X0Nw8w/rL8S6HYR7r04VoMu7uI00iOVz2sVCsHPj+dY=</DigestValue>
      </Reference>
      <Reference URI="/xl/worksheets/sheet32.xml?ContentType=application/vnd.openxmlformats-officedocument.spreadsheetml.worksheet+xml">
        <DigestMethod Algorithm="http://www.w3.org/2001/04/xmlenc#sha256"/>
        <DigestValue>m7776qmUstFp9UwKcKf02aGqZneJiuL3bOiIhBGAWek=</DigestValue>
      </Reference>
      <Reference URI="/xl/worksheets/sheet33.xml?ContentType=application/vnd.openxmlformats-officedocument.spreadsheetml.worksheet+xml">
        <DigestMethod Algorithm="http://www.w3.org/2001/04/xmlenc#sha256"/>
        <DigestValue>o3ri0ysG84YbdQbRbMky3dRyGmwI9mT4iV5ywlUvQ5k=</DigestValue>
      </Reference>
      <Reference URI="/xl/worksheets/sheet34.xml?ContentType=application/vnd.openxmlformats-officedocument.spreadsheetml.worksheet+xml">
        <DigestMethod Algorithm="http://www.w3.org/2001/04/xmlenc#sha256"/>
        <DigestValue>p/BPQ4J1RlljjIBjiE2kkOf1nEWfKIFHXPETaDVz7T8=</DigestValue>
      </Reference>
      <Reference URI="/xl/worksheets/sheet35.xml?ContentType=application/vnd.openxmlformats-officedocument.spreadsheetml.worksheet+xml">
        <DigestMethod Algorithm="http://www.w3.org/2001/04/xmlenc#sha256"/>
        <DigestValue>2aG/ivZqqt1N9cwezVF2/ILTnqZ/d/Q28AA8AsAY8wE=</DigestValue>
      </Reference>
      <Reference URI="/xl/worksheets/sheet36.xml?ContentType=application/vnd.openxmlformats-officedocument.spreadsheetml.worksheet+xml">
        <DigestMethod Algorithm="http://www.w3.org/2001/04/xmlenc#sha256"/>
        <DigestValue>ahY+xe2CoBYE6UrzlzTqURoaS7j9qGZI3ovVKv6NIfY=</DigestValue>
      </Reference>
      <Reference URI="/xl/worksheets/sheet37.xml?ContentType=application/vnd.openxmlformats-officedocument.spreadsheetml.worksheet+xml">
        <DigestMethod Algorithm="http://www.w3.org/2001/04/xmlenc#sha256"/>
        <DigestValue>ydi+dP2idhdIdzXDrEGBo29kbSHrFVdJ2SmWdQXn9UQ=</DigestValue>
      </Reference>
      <Reference URI="/xl/worksheets/sheet38.xml?ContentType=application/vnd.openxmlformats-officedocument.spreadsheetml.worksheet+xml">
        <DigestMethod Algorithm="http://www.w3.org/2001/04/xmlenc#sha256"/>
        <DigestValue>CnSJo5fljCXCjaI3t0eaZ5cMy2EyZu7SvH+J3RTCi+M=</DigestValue>
      </Reference>
      <Reference URI="/xl/worksheets/sheet39.xml?ContentType=application/vnd.openxmlformats-officedocument.spreadsheetml.worksheet+xml">
        <DigestMethod Algorithm="http://www.w3.org/2001/04/xmlenc#sha256"/>
        <DigestValue>VGnA7bL/x8AsXb+3l6YmgxBAjiN8uW/sM+PLv3YDH3U=</DigestValue>
      </Reference>
      <Reference URI="/xl/worksheets/sheet4.xml?ContentType=application/vnd.openxmlformats-officedocument.spreadsheetml.worksheet+xml">
        <DigestMethod Algorithm="http://www.w3.org/2001/04/xmlenc#sha256"/>
        <DigestValue>lMOrYc+feLO7X1I1HN3AL+g2q+ny0axSmUMOtcsEF0A=</DigestValue>
      </Reference>
      <Reference URI="/xl/worksheets/sheet40.xml?ContentType=application/vnd.openxmlformats-officedocument.spreadsheetml.worksheet+xml">
        <DigestMethod Algorithm="http://www.w3.org/2001/04/xmlenc#sha256"/>
        <DigestValue>J15nZOStCR1bMxIyQcYW2hQ9XIxnge1dyq6GxB3tlk8=</DigestValue>
      </Reference>
      <Reference URI="/xl/worksheets/sheet41.xml?ContentType=application/vnd.openxmlformats-officedocument.spreadsheetml.worksheet+xml">
        <DigestMethod Algorithm="http://www.w3.org/2001/04/xmlenc#sha256"/>
        <DigestValue>z2NbggHVlwAy7nB53GSC0DseMnO21pG+li/OarHXels=</DigestValue>
      </Reference>
      <Reference URI="/xl/worksheets/sheet42.xml?ContentType=application/vnd.openxmlformats-officedocument.spreadsheetml.worksheet+xml">
        <DigestMethod Algorithm="http://www.w3.org/2001/04/xmlenc#sha256"/>
        <DigestValue>77MMr2AwhtXiMsGBWEy8YTIsLfpU28wbuGk3Zv4pgLc=</DigestValue>
      </Reference>
      <Reference URI="/xl/worksheets/sheet43.xml?ContentType=application/vnd.openxmlformats-officedocument.spreadsheetml.worksheet+xml">
        <DigestMethod Algorithm="http://www.w3.org/2001/04/xmlenc#sha256"/>
        <DigestValue>LoSZ/w1T8eS/4qPtHv8k0fv/k6CNM0LzWDR+XpXfGN8=</DigestValue>
      </Reference>
      <Reference URI="/xl/worksheets/sheet44.xml?ContentType=application/vnd.openxmlformats-officedocument.spreadsheetml.worksheet+xml">
        <DigestMethod Algorithm="http://www.w3.org/2001/04/xmlenc#sha256"/>
        <DigestValue>va6HcNbUtcWZdtNCeFivu5kfTxHD4qWB2mZjT0ol3WQ=</DigestValue>
      </Reference>
      <Reference URI="/xl/worksheets/sheet45.xml?ContentType=application/vnd.openxmlformats-officedocument.spreadsheetml.worksheet+xml">
        <DigestMethod Algorithm="http://www.w3.org/2001/04/xmlenc#sha256"/>
        <DigestValue>7zfYFgARhzMWzpIiwIdYF6j2tEFEHBRfKF8962uFV1A=</DigestValue>
      </Reference>
      <Reference URI="/xl/worksheets/sheet46.xml?ContentType=application/vnd.openxmlformats-officedocument.spreadsheetml.worksheet+xml">
        <DigestMethod Algorithm="http://www.w3.org/2001/04/xmlenc#sha256"/>
        <DigestValue>3FIkmt/kNzANGGDSCNEKI6F+kEsmYOoyIUd78a+wkXc=</DigestValue>
      </Reference>
      <Reference URI="/xl/worksheets/sheet47.xml?ContentType=application/vnd.openxmlformats-officedocument.spreadsheetml.worksheet+xml">
        <DigestMethod Algorithm="http://www.w3.org/2001/04/xmlenc#sha256"/>
        <DigestValue>i+ua6d5I/hDbETWlS3rOz9dB8G3wTd6az+4Z0B4MCmg=</DigestValue>
      </Reference>
      <Reference URI="/xl/worksheets/sheet48.xml?ContentType=application/vnd.openxmlformats-officedocument.spreadsheetml.worksheet+xml">
        <DigestMethod Algorithm="http://www.w3.org/2001/04/xmlenc#sha256"/>
        <DigestValue>GatDveY/hHr+NS7vXEL9IVPgBsKXYWOiUch6t14elqg=</DigestValue>
      </Reference>
      <Reference URI="/xl/worksheets/sheet49.xml?ContentType=application/vnd.openxmlformats-officedocument.spreadsheetml.worksheet+xml">
        <DigestMethod Algorithm="http://www.w3.org/2001/04/xmlenc#sha256"/>
        <DigestValue>/Rs6rgOgD8U+1eRiK2rX+PIa8Md1Xb6kYqas9PPadeQ=</DigestValue>
      </Reference>
      <Reference URI="/xl/worksheets/sheet5.xml?ContentType=application/vnd.openxmlformats-officedocument.spreadsheetml.worksheet+xml">
        <DigestMethod Algorithm="http://www.w3.org/2001/04/xmlenc#sha256"/>
        <DigestValue>QFAMIfifTeENtKBCN2j6coJoh0K/8dTD/xTQ/Wh5A+A=</DigestValue>
      </Reference>
      <Reference URI="/xl/worksheets/sheet6.xml?ContentType=application/vnd.openxmlformats-officedocument.spreadsheetml.worksheet+xml">
        <DigestMethod Algorithm="http://www.w3.org/2001/04/xmlenc#sha256"/>
        <DigestValue>PGQZlLyMzEaKG89rsj70+83mVys7ZDrGPOfjZqaEnYM=</DigestValue>
      </Reference>
      <Reference URI="/xl/worksheets/sheet7.xml?ContentType=application/vnd.openxmlformats-officedocument.spreadsheetml.worksheet+xml">
        <DigestMethod Algorithm="http://www.w3.org/2001/04/xmlenc#sha256"/>
        <DigestValue>YamIVErEG48DhQa2+0WG6ith/IVKjk09rYNveElluvg=</DigestValue>
      </Reference>
      <Reference URI="/xl/worksheets/sheet8.xml?ContentType=application/vnd.openxmlformats-officedocument.spreadsheetml.worksheet+xml">
        <DigestMethod Algorithm="http://www.w3.org/2001/04/xmlenc#sha256"/>
        <DigestValue>c9Iq1lOJqQ7jg0fCPOmjX/Mgo6JxSyhP3KPZYOxZYnk=</DigestValue>
      </Reference>
      <Reference URI="/xl/worksheets/sheet9.xml?ContentType=application/vnd.openxmlformats-officedocument.spreadsheetml.worksheet+xml">
        <DigestMethod Algorithm="http://www.w3.org/2001/04/xmlenc#sha256"/>
        <DigestValue>4Lhfv009RR39+PsgxkXnRJsL3vqCI69wmRuuwhbbotY=</DigestValue>
      </Reference>
    </Manifest>
    <SignatureProperties>
      <SignatureProperty Id="idSignatureTime" Target="#idPackageSignature">
        <mdssi:SignatureTime xmlns:mdssi="http://schemas.openxmlformats.org/package/2006/digital-signature">
          <mdssi:Format>YYYY-MM-DDThh:mm:ssTZD</mdssi:Format>
          <mdssi:Value>2024-03-27T16:55:40Z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la identificación del Dictamen de Auditoria de fecha 15 de marzo de 2024</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2024-03-27T16:55:40Z</xd:SigningTime>
          <xd:SigningCertificate>
            <xd:Cert>
              <xd:CertDigest>
                <DigestMethod Algorithm="http://www.w3.org/2001/04/xmlenc#sha256"/>
                <DigestValue>+/UQA6gC+YJorrx2J3dQtMleaKAI7MEEn2Y69lCaHII=</DigestValue>
              </xd:CertDigest>
              <xd:IssuerSerial>
                <X509IssuerName>C=PY, O=DOCUMENTA S.A., SERIALNUMBER=RUC80050172-1, CN=CA-DOCUMENTA S.A.</X509IssuerName>
                <X509SerialNumber>5783121232062963125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la identificación del Dictamen de Auditoria de fecha 15 de marzo de 2024</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9</vt:i4>
      </vt:variant>
    </vt:vector>
  </HeadingPairs>
  <TitlesOfParts>
    <vt:vector size="58"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VAL. M.E.</vt:lpstr>
      <vt:lpstr>Flujocaja</vt:lpstr>
      <vt:lpstr>AYPMEXT</vt:lpstr>
      <vt:lpstr>DIF CAMBIO ME</vt:lpstr>
      <vt:lpstr>DISPONIB</vt:lpstr>
      <vt:lpstr>INVERS</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2024-03-05T20:47:06Z</cp:lastPrinted>
  <dcterms:created xsi:type="dcterms:W3CDTF">2008-04-01T17:46:33Z</dcterms:created>
  <dcterms:modified xsi:type="dcterms:W3CDTF">2024-03-26T13:56:10Z</dcterms:modified>
</cp:coreProperties>
</file>